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585"/>
  </bookViews>
  <sheets>
    <sheet name="MMGT 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Contracts">'[1]Formula Data'!$B$5:$B$14</definedName>
    <definedName name="ContractsAdded" localSheetId="0">'MMGT '!$L$11</definedName>
    <definedName name="ContractsAdded">#REF!</definedName>
    <definedName name="DDN" localSheetId="0">'MMGT '!$L$13</definedName>
    <definedName name="DDN">#REF!</definedName>
    <definedName name="Delta" localSheetId="0">'MMGT '!$H$13</definedName>
    <definedName name="Delta">#REF!</definedName>
    <definedName name="InitContracts" localSheetId="0">'MMGT '!$H$12</definedName>
    <definedName name="InitContracts">#REF!</definedName>
    <definedName name="Instrument">'[1]Formula Data'!$A$5:$A$7</definedName>
    <definedName name="MaxContracts" localSheetId="0">'MMGT '!$L$12</definedName>
    <definedName name="MaxContracts">#REF!</definedName>
    <definedName name="mINAMT" localSheetId="0">'MMGT '!$H$11</definedName>
    <definedName name="mINAMT">#REF!</definedName>
    <definedName name="sdm" localSheetId="0">'MMGT '!$L$10</definedName>
    <definedName name="sdm">#REF!</definedName>
    <definedName name="stequity" localSheetId="0">'MMGT '!$H$10</definedName>
    <definedName name="stequity">#REF!</definedName>
    <definedName name="winflg" localSheetId="0">'MMGT '!$L$14</definedName>
    <definedName name="winflg">#REF!</definedName>
  </definedNames>
  <calcPr calcId="144525" iterate="1" iterateCount="1"/>
</workbook>
</file>

<file path=xl/calcChain.xml><?xml version="1.0" encoding="utf-8"?>
<calcChain xmlns="http://schemas.openxmlformats.org/spreadsheetml/2006/main">
  <c r="C300" i="4" l="1"/>
  <c r="C299" i="4"/>
  <c r="C298" i="4"/>
  <c r="C297" i="4"/>
  <c r="C296" i="4"/>
  <c r="C295" i="4"/>
  <c r="C294" i="4"/>
  <c r="C293" i="4"/>
  <c r="C292" i="4"/>
  <c r="C291" i="4"/>
  <c r="C290" i="4"/>
  <c r="C289" i="4"/>
  <c r="C288" i="4"/>
  <c r="C287" i="4"/>
  <c r="C286" i="4"/>
  <c r="C285" i="4"/>
  <c r="C284" i="4"/>
  <c r="C283" i="4"/>
  <c r="C282" i="4"/>
  <c r="C281" i="4"/>
  <c r="C280" i="4"/>
  <c r="C279" i="4"/>
  <c r="C278" i="4"/>
  <c r="C277" i="4"/>
  <c r="C276" i="4"/>
  <c r="C275" i="4"/>
  <c r="C274" i="4"/>
  <c r="C273" i="4"/>
  <c r="C272" i="4"/>
  <c r="C271" i="4"/>
  <c r="C270" i="4"/>
  <c r="C269" i="4"/>
  <c r="C268" i="4"/>
  <c r="C267" i="4"/>
  <c r="C266" i="4"/>
  <c r="C265" i="4"/>
  <c r="C264" i="4"/>
  <c r="C263" i="4"/>
  <c r="C262" i="4"/>
  <c r="C261" i="4"/>
  <c r="C260" i="4"/>
  <c r="C259" i="4"/>
  <c r="C258" i="4"/>
  <c r="C257" i="4"/>
  <c r="C256" i="4"/>
  <c r="C255" i="4"/>
  <c r="C254" i="4"/>
  <c r="C253" i="4"/>
  <c r="C252" i="4"/>
  <c r="C251" i="4"/>
  <c r="C250" i="4"/>
  <c r="C249" i="4"/>
  <c r="C248" i="4"/>
  <c r="C247" i="4"/>
  <c r="C246" i="4"/>
  <c r="C245" i="4"/>
  <c r="C244" i="4"/>
  <c r="C243" i="4"/>
  <c r="C242" i="4"/>
  <c r="C241" i="4"/>
  <c r="C240" i="4"/>
  <c r="C239" i="4"/>
  <c r="C238" i="4"/>
  <c r="C237" i="4"/>
  <c r="C236" i="4"/>
  <c r="C235" i="4"/>
  <c r="C234" i="4"/>
  <c r="C233" i="4"/>
  <c r="C232" i="4"/>
  <c r="C231" i="4"/>
  <c r="C230" i="4"/>
  <c r="C229" i="4"/>
  <c r="C228" i="4"/>
  <c r="C227" i="4"/>
  <c r="C226" i="4"/>
  <c r="C225" i="4"/>
  <c r="C224" i="4"/>
  <c r="C223" i="4"/>
  <c r="C222" i="4"/>
  <c r="C221" i="4"/>
  <c r="C220" i="4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C206" i="4"/>
  <c r="C205" i="4"/>
  <c r="C204" i="4"/>
  <c r="C203" i="4"/>
  <c r="C202" i="4"/>
  <c r="C201" i="4"/>
  <c r="C200" i="4"/>
  <c r="C199" i="4"/>
  <c r="C198" i="4"/>
  <c r="C197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38" i="4"/>
  <c r="C137" i="4"/>
  <c r="C136" i="4"/>
  <c r="C135" i="4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I19" i="4"/>
  <c r="J19" i="4" s="1"/>
  <c r="L19" i="4" s="1"/>
  <c r="E19" i="4"/>
  <c r="F19" i="4" s="1"/>
  <c r="H19" i="4" s="1"/>
  <c r="I18" i="4"/>
  <c r="J18" i="4" s="1"/>
  <c r="E18" i="4"/>
  <c r="F18" i="4" s="1"/>
  <c r="G18" i="4" s="1"/>
  <c r="E12" i="4"/>
  <c r="D12" i="4"/>
  <c r="C12" i="4"/>
  <c r="C13" i="4" s="1"/>
  <c r="C14" i="4" s="1"/>
  <c r="E20" i="4" l="1"/>
  <c r="F20" i="4" s="1"/>
  <c r="G19" i="4"/>
  <c r="H18" i="4"/>
  <c r="K18" i="4"/>
  <c r="K19" i="4" s="1"/>
  <c r="I20" i="4" s="1"/>
  <c r="J20" i="4" s="1"/>
  <c r="L18" i="4"/>
  <c r="H20" i="4" l="1"/>
  <c r="L20" i="4"/>
  <c r="K20" i="4"/>
  <c r="I21" i="4" s="1"/>
  <c r="J21" i="4" s="1"/>
  <c r="G20" i="4"/>
  <c r="E21" i="4"/>
  <c r="F21" i="4" s="1"/>
  <c r="H21" i="4" s="1"/>
  <c r="L21" i="4" l="1"/>
  <c r="K21" i="4"/>
  <c r="I22" i="4" s="1"/>
  <c r="J22" i="4" s="1"/>
  <c r="G21" i="4"/>
  <c r="E22" i="4"/>
  <c r="F22" i="4" s="1"/>
  <c r="H22" i="4" l="1"/>
  <c r="G22" i="4"/>
  <c r="E23" i="4"/>
  <c r="F23" i="4" s="1"/>
  <c r="H23" i="4" s="1"/>
  <c r="K22" i="4"/>
  <c r="I23" i="4" s="1"/>
  <c r="J23" i="4" s="1"/>
  <c r="L22" i="4"/>
  <c r="L23" i="4" l="1"/>
  <c r="K23" i="4"/>
  <c r="I24" i="4" s="1"/>
  <c r="J24" i="4" s="1"/>
  <c r="E24" i="4"/>
  <c r="F24" i="4" s="1"/>
  <c r="G23" i="4"/>
  <c r="H24" i="4" l="1"/>
  <c r="E25" i="4"/>
  <c r="F25" i="4" s="1"/>
  <c r="G24" i="4"/>
  <c r="L24" i="4"/>
  <c r="K24" i="4"/>
  <c r="I25" i="4" s="1"/>
  <c r="J25" i="4" s="1"/>
  <c r="H25" i="4" l="1"/>
  <c r="L25" i="4"/>
  <c r="K25" i="4"/>
  <c r="I26" i="4" s="1"/>
  <c r="J26" i="4" s="1"/>
  <c r="E26" i="4"/>
  <c r="F26" i="4" s="1"/>
  <c r="G25" i="4"/>
  <c r="H26" i="4" l="1"/>
  <c r="G26" i="4"/>
  <c r="E27" i="4"/>
  <c r="F27" i="4" s="1"/>
  <c r="K26" i="4"/>
  <c r="I27" i="4" s="1"/>
  <c r="J27" i="4" s="1"/>
  <c r="L26" i="4"/>
  <c r="L27" i="4" l="1"/>
  <c r="K27" i="4"/>
  <c r="I28" i="4" s="1"/>
  <c r="J28" i="4" s="1"/>
  <c r="H27" i="4"/>
  <c r="E28" i="4"/>
  <c r="F28" i="4" s="1"/>
  <c r="G27" i="4"/>
  <c r="G28" i="4" l="1"/>
  <c r="E29" i="4"/>
  <c r="F29" i="4" s="1"/>
  <c r="H28" i="4"/>
  <c r="L28" i="4"/>
  <c r="K28" i="4"/>
  <c r="I29" i="4" s="1"/>
  <c r="J29" i="4" s="1"/>
  <c r="L29" i="4" l="1"/>
  <c r="K29" i="4"/>
  <c r="I30" i="4" s="1"/>
  <c r="J30" i="4" s="1"/>
  <c r="H29" i="4"/>
  <c r="G29" i="4"/>
  <c r="E30" i="4"/>
  <c r="F30" i="4" s="1"/>
  <c r="H30" i="4" l="1"/>
  <c r="G30" i="4"/>
  <c r="E31" i="4"/>
  <c r="F31" i="4" s="1"/>
  <c r="K30" i="4"/>
  <c r="I31" i="4" s="1"/>
  <c r="J31" i="4" s="1"/>
  <c r="L30" i="4"/>
  <c r="H31" i="4" l="1"/>
  <c r="L31" i="4"/>
  <c r="K31" i="4"/>
  <c r="I32" i="4" s="1"/>
  <c r="J32" i="4" s="1"/>
  <c r="E32" i="4"/>
  <c r="F32" i="4" s="1"/>
  <c r="G31" i="4"/>
  <c r="H32" i="4" l="1"/>
  <c r="E33" i="4"/>
  <c r="F33" i="4" s="1"/>
  <c r="G32" i="4"/>
  <c r="L32" i="4"/>
  <c r="K32" i="4"/>
  <c r="I33" i="4" s="1"/>
  <c r="J33" i="4" s="1"/>
  <c r="H33" i="4" l="1"/>
  <c r="L33" i="4"/>
  <c r="K33" i="4"/>
  <c r="I34" i="4" s="1"/>
  <c r="J34" i="4" s="1"/>
  <c r="E34" i="4"/>
  <c r="F34" i="4" s="1"/>
  <c r="G33" i="4"/>
  <c r="H34" i="4" l="1"/>
  <c r="G34" i="4"/>
  <c r="E35" i="4"/>
  <c r="F35" i="4" s="1"/>
  <c r="K34" i="4"/>
  <c r="I35" i="4" s="1"/>
  <c r="J35" i="4" s="1"/>
  <c r="L34" i="4"/>
  <c r="H35" i="4" l="1"/>
  <c r="L35" i="4"/>
  <c r="K35" i="4"/>
  <c r="I36" i="4" s="1"/>
  <c r="J36" i="4" s="1"/>
  <c r="E36" i="4"/>
  <c r="F36" i="4" s="1"/>
  <c r="G35" i="4"/>
  <c r="H36" i="4" l="1"/>
  <c r="E37" i="4"/>
  <c r="F37" i="4" s="1"/>
  <c r="G36" i="4"/>
  <c r="L36" i="4"/>
  <c r="K36" i="4"/>
  <c r="I37" i="4" s="1"/>
  <c r="J37" i="4" s="1"/>
  <c r="H37" i="4" l="1"/>
  <c r="L37" i="4"/>
  <c r="K37" i="4"/>
  <c r="I38" i="4" s="1"/>
  <c r="J38" i="4" s="1"/>
  <c r="E38" i="4"/>
  <c r="F38" i="4" s="1"/>
  <c r="G37" i="4"/>
  <c r="H38" i="4" l="1"/>
  <c r="G38" i="4"/>
  <c r="E39" i="4"/>
  <c r="F39" i="4" s="1"/>
  <c r="K38" i="4"/>
  <c r="I39" i="4" s="1"/>
  <c r="J39" i="4" s="1"/>
  <c r="L38" i="4"/>
  <c r="L39" i="4" l="1"/>
  <c r="K39" i="4"/>
  <c r="I40" i="4" s="1"/>
  <c r="J40" i="4" s="1"/>
  <c r="H39" i="4"/>
  <c r="E40" i="4"/>
  <c r="F40" i="4" s="1"/>
  <c r="G39" i="4"/>
  <c r="H40" i="4" l="1"/>
  <c r="G40" i="4"/>
  <c r="E41" i="4"/>
  <c r="F41" i="4" s="1"/>
  <c r="L40" i="4"/>
  <c r="K40" i="4"/>
  <c r="I41" i="4" s="1"/>
  <c r="J41" i="4" s="1"/>
  <c r="H41" i="4" l="1"/>
  <c r="L41" i="4"/>
  <c r="K41" i="4"/>
  <c r="I42" i="4" s="1"/>
  <c r="J42" i="4" s="1"/>
  <c r="E42" i="4"/>
  <c r="F42" i="4" s="1"/>
  <c r="G41" i="4"/>
  <c r="H42" i="4" l="1"/>
  <c r="G42" i="4"/>
  <c r="E43" i="4"/>
  <c r="F43" i="4" s="1"/>
  <c r="K42" i="4"/>
  <c r="I43" i="4" s="1"/>
  <c r="J43" i="4" s="1"/>
  <c r="L42" i="4"/>
  <c r="H43" i="4" l="1"/>
  <c r="L43" i="4"/>
  <c r="K43" i="4"/>
  <c r="I44" i="4" s="1"/>
  <c r="J44" i="4" s="1"/>
  <c r="E44" i="4"/>
  <c r="F44" i="4" s="1"/>
  <c r="G43" i="4"/>
  <c r="H44" i="4" l="1"/>
  <c r="E45" i="4"/>
  <c r="F45" i="4" s="1"/>
  <c r="G44" i="4"/>
  <c r="L44" i="4"/>
  <c r="K44" i="4"/>
  <c r="I45" i="4" s="1"/>
  <c r="J45" i="4" s="1"/>
  <c r="H45" i="4" l="1"/>
  <c r="L45" i="4"/>
  <c r="K45" i="4"/>
  <c r="I46" i="4" s="1"/>
  <c r="J46" i="4" s="1"/>
  <c r="E46" i="4"/>
  <c r="F46" i="4" s="1"/>
  <c r="G45" i="4"/>
  <c r="H46" i="4" l="1"/>
  <c r="G46" i="4"/>
  <c r="E47" i="4"/>
  <c r="F47" i="4" s="1"/>
  <c r="K46" i="4"/>
  <c r="I47" i="4" s="1"/>
  <c r="J47" i="4" s="1"/>
  <c r="L46" i="4"/>
  <c r="H47" i="4" l="1"/>
  <c r="L47" i="4"/>
  <c r="K47" i="4"/>
  <c r="I48" i="4" s="1"/>
  <c r="J48" i="4" s="1"/>
  <c r="E48" i="4"/>
  <c r="F48" i="4" s="1"/>
  <c r="G47" i="4"/>
  <c r="H48" i="4" l="1"/>
  <c r="E49" i="4"/>
  <c r="F49" i="4" s="1"/>
  <c r="G48" i="4"/>
  <c r="L48" i="4"/>
  <c r="K48" i="4"/>
  <c r="I49" i="4" s="1"/>
  <c r="J49" i="4" s="1"/>
  <c r="H49" i="4" l="1"/>
  <c r="L49" i="4"/>
  <c r="K49" i="4"/>
  <c r="I50" i="4" s="1"/>
  <c r="J50" i="4" s="1"/>
  <c r="E50" i="4"/>
  <c r="F50" i="4" s="1"/>
  <c r="G49" i="4"/>
  <c r="H50" i="4" l="1"/>
  <c r="G50" i="4"/>
  <c r="E51" i="4"/>
  <c r="F51" i="4" s="1"/>
  <c r="K50" i="4"/>
  <c r="I51" i="4" s="1"/>
  <c r="J51" i="4" s="1"/>
  <c r="L50" i="4"/>
  <c r="H51" i="4" l="1"/>
  <c r="L51" i="4"/>
  <c r="K51" i="4"/>
  <c r="I52" i="4" s="1"/>
  <c r="J52" i="4" s="1"/>
  <c r="E52" i="4"/>
  <c r="F52" i="4" s="1"/>
  <c r="G51" i="4"/>
  <c r="H52" i="4" l="1"/>
  <c r="E53" i="4"/>
  <c r="F53" i="4" s="1"/>
  <c r="G52" i="4"/>
  <c r="L52" i="4"/>
  <c r="K52" i="4"/>
  <c r="I53" i="4" s="1"/>
  <c r="J53" i="4" s="1"/>
  <c r="H53" i="4" l="1"/>
  <c r="L53" i="4"/>
  <c r="K53" i="4"/>
  <c r="I54" i="4" s="1"/>
  <c r="J54" i="4" s="1"/>
  <c r="E54" i="4"/>
  <c r="F54" i="4" s="1"/>
  <c r="G53" i="4"/>
  <c r="H54" i="4" l="1"/>
  <c r="G54" i="4"/>
  <c r="E55" i="4"/>
  <c r="F55" i="4" s="1"/>
  <c r="K54" i="4"/>
  <c r="I55" i="4" s="1"/>
  <c r="J55" i="4" s="1"/>
  <c r="L54" i="4"/>
  <c r="H55" i="4" l="1"/>
  <c r="L55" i="4"/>
  <c r="K55" i="4"/>
  <c r="I56" i="4" s="1"/>
  <c r="J56" i="4" s="1"/>
  <c r="E56" i="4"/>
  <c r="F56" i="4" s="1"/>
  <c r="G55" i="4"/>
  <c r="H56" i="4" l="1"/>
  <c r="G56" i="4"/>
  <c r="E57" i="4"/>
  <c r="F57" i="4" s="1"/>
  <c r="K56" i="4"/>
  <c r="I57" i="4" s="1"/>
  <c r="J57" i="4" s="1"/>
  <c r="L56" i="4"/>
  <c r="H57" i="4" l="1"/>
  <c r="L57" i="4"/>
  <c r="K57" i="4"/>
  <c r="I58" i="4" s="1"/>
  <c r="J58" i="4" s="1"/>
  <c r="E58" i="4"/>
  <c r="F58" i="4" s="1"/>
  <c r="G57" i="4"/>
  <c r="H58" i="4" l="1"/>
  <c r="G58" i="4"/>
  <c r="E59" i="4"/>
  <c r="F59" i="4" s="1"/>
  <c r="K58" i="4"/>
  <c r="I59" i="4" s="1"/>
  <c r="J59" i="4" s="1"/>
  <c r="L58" i="4"/>
  <c r="H59" i="4" l="1"/>
  <c r="L59" i="4"/>
  <c r="K59" i="4"/>
  <c r="I60" i="4" s="1"/>
  <c r="J60" i="4" s="1"/>
  <c r="E60" i="4"/>
  <c r="F60" i="4" s="1"/>
  <c r="G59" i="4"/>
  <c r="H60" i="4" l="1"/>
  <c r="G60" i="4"/>
  <c r="E61" i="4"/>
  <c r="F61" i="4" s="1"/>
  <c r="L60" i="4"/>
  <c r="K60" i="4"/>
  <c r="I61" i="4" s="1"/>
  <c r="J61" i="4" s="1"/>
  <c r="H61" i="4" l="1"/>
  <c r="L61" i="4"/>
  <c r="K61" i="4"/>
  <c r="I62" i="4" s="1"/>
  <c r="J62" i="4" s="1"/>
  <c r="E62" i="4"/>
  <c r="F62" i="4" s="1"/>
  <c r="G61" i="4"/>
  <c r="H62" i="4" l="1"/>
  <c r="G62" i="4"/>
  <c r="E63" i="4"/>
  <c r="F63" i="4" s="1"/>
  <c r="K62" i="4"/>
  <c r="I63" i="4" s="1"/>
  <c r="J63" i="4" s="1"/>
  <c r="L62" i="4"/>
  <c r="H63" i="4" l="1"/>
  <c r="L63" i="4"/>
  <c r="K63" i="4"/>
  <c r="I64" i="4" s="1"/>
  <c r="J64" i="4" s="1"/>
  <c r="E64" i="4"/>
  <c r="F64" i="4" s="1"/>
  <c r="G63" i="4"/>
  <c r="H64" i="4" l="1"/>
  <c r="E65" i="4"/>
  <c r="F65" i="4" s="1"/>
  <c r="H65" i="4" s="1"/>
  <c r="G64" i="4"/>
  <c r="K64" i="4"/>
  <c r="I65" i="4" s="1"/>
  <c r="J65" i="4" s="1"/>
  <c r="L64" i="4"/>
  <c r="L65" i="4" l="1"/>
  <c r="K65" i="4"/>
  <c r="I66" i="4" s="1"/>
  <c r="J66" i="4" s="1"/>
  <c r="E66" i="4"/>
  <c r="F66" i="4" s="1"/>
  <c r="G65" i="4"/>
  <c r="H66" i="4" l="1"/>
  <c r="G66" i="4"/>
  <c r="E67" i="4"/>
  <c r="F67" i="4" s="1"/>
  <c r="K66" i="4"/>
  <c r="I67" i="4" s="1"/>
  <c r="J67" i="4" s="1"/>
  <c r="L66" i="4"/>
  <c r="H67" i="4" l="1"/>
  <c r="L67" i="4"/>
  <c r="K67" i="4"/>
  <c r="I68" i="4" s="1"/>
  <c r="J68" i="4" s="1"/>
  <c r="E68" i="4"/>
  <c r="F68" i="4" s="1"/>
  <c r="G67" i="4"/>
  <c r="H68" i="4" l="1"/>
  <c r="E69" i="4"/>
  <c r="F69" i="4" s="1"/>
  <c r="G68" i="4"/>
  <c r="L68" i="4"/>
  <c r="K68" i="4"/>
  <c r="I69" i="4" s="1"/>
  <c r="J69" i="4" s="1"/>
  <c r="H69" i="4" l="1"/>
  <c r="L69" i="4"/>
  <c r="K69" i="4"/>
  <c r="I70" i="4" s="1"/>
  <c r="J70" i="4" s="1"/>
  <c r="E70" i="4"/>
  <c r="F70" i="4" s="1"/>
  <c r="G69" i="4"/>
  <c r="H70" i="4" l="1"/>
  <c r="G70" i="4"/>
  <c r="E71" i="4"/>
  <c r="F71" i="4" s="1"/>
  <c r="H71" i="4" s="1"/>
  <c r="K70" i="4"/>
  <c r="I71" i="4" s="1"/>
  <c r="J71" i="4" s="1"/>
  <c r="L70" i="4"/>
  <c r="L71" i="4" l="1"/>
  <c r="K71" i="4"/>
  <c r="I72" i="4" s="1"/>
  <c r="J72" i="4" s="1"/>
  <c r="E72" i="4"/>
  <c r="F72" i="4" s="1"/>
  <c r="G71" i="4"/>
  <c r="H72" i="4" l="1"/>
  <c r="G72" i="4"/>
  <c r="E73" i="4"/>
  <c r="F73" i="4" s="1"/>
  <c r="L72" i="4"/>
  <c r="K72" i="4"/>
  <c r="I73" i="4" s="1"/>
  <c r="J73" i="4" s="1"/>
  <c r="H73" i="4" l="1"/>
  <c r="L73" i="4"/>
  <c r="K73" i="4"/>
  <c r="I74" i="4" s="1"/>
  <c r="J74" i="4" s="1"/>
  <c r="E74" i="4"/>
  <c r="F74" i="4" s="1"/>
  <c r="G73" i="4"/>
  <c r="H74" i="4" l="1"/>
  <c r="G74" i="4"/>
  <c r="E75" i="4"/>
  <c r="F75" i="4" s="1"/>
  <c r="K74" i="4"/>
  <c r="I75" i="4" s="1"/>
  <c r="J75" i="4" s="1"/>
  <c r="L74" i="4"/>
  <c r="H75" i="4" l="1"/>
  <c r="L75" i="4"/>
  <c r="K75" i="4"/>
  <c r="I76" i="4" s="1"/>
  <c r="J76" i="4" s="1"/>
  <c r="E76" i="4"/>
  <c r="F76" i="4" s="1"/>
  <c r="G75" i="4"/>
  <c r="H76" i="4" l="1"/>
  <c r="G76" i="4"/>
  <c r="E77" i="4"/>
  <c r="F77" i="4" s="1"/>
  <c r="L76" i="4"/>
  <c r="K76" i="4"/>
  <c r="I77" i="4" s="1"/>
  <c r="J77" i="4" s="1"/>
  <c r="H77" i="4" l="1"/>
  <c r="L77" i="4"/>
  <c r="K77" i="4"/>
  <c r="I78" i="4" s="1"/>
  <c r="J78" i="4" s="1"/>
  <c r="E78" i="4"/>
  <c r="F78" i="4" s="1"/>
  <c r="G77" i="4"/>
  <c r="H78" i="4" l="1"/>
  <c r="G78" i="4"/>
  <c r="E79" i="4"/>
  <c r="F79" i="4" s="1"/>
  <c r="K78" i="4"/>
  <c r="I79" i="4" s="1"/>
  <c r="J79" i="4" s="1"/>
  <c r="L78" i="4"/>
  <c r="H79" i="4" l="1"/>
  <c r="L79" i="4"/>
  <c r="K79" i="4"/>
  <c r="I80" i="4" s="1"/>
  <c r="J80" i="4" s="1"/>
  <c r="E80" i="4"/>
  <c r="F80" i="4" s="1"/>
  <c r="G79" i="4"/>
  <c r="H80" i="4" l="1"/>
  <c r="E81" i="4"/>
  <c r="F81" i="4" s="1"/>
  <c r="G80" i="4"/>
  <c r="L80" i="4"/>
  <c r="K80" i="4"/>
  <c r="I81" i="4" s="1"/>
  <c r="J81" i="4" s="1"/>
  <c r="H81" i="4" l="1"/>
  <c r="L81" i="4"/>
  <c r="K81" i="4"/>
  <c r="I82" i="4" s="1"/>
  <c r="J82" i="4" s="1"/>
  <c r="G81" i="4"/>
  <c r="E82" i="4"/>
  <c r="F82" i="4" s="1"/>
  <c r="H82" i="4" l="1"/>
  <c r="K82" i="4"/>
  <c r="I83" i="4" s="1"/>
  <c r="J83" i="4" s="1"/>
  <c r="L82" i="4"/>
  <c r="G82" i="4"/>
  <c r="E83" i="4"/>
  <c r="F83" i="4" s="1"/>
  <c r="H83" i="4" s="1"/>
  <c r="E84" i="4" l="1"/>
  <c r="F84" i="4" s="1"/>
  <c r="G83" i="4"/>
  <c r="L83" i="4"/>
  <c r="K83" i="4"/>
  <c r="I84" i="4" s="1"/>
  <c r="J84" i="4" s="1"/>
  <c r="H84" i="4" l="1"/>
  <c r="L84" i="4"/>
  <c r="K84" i="4"/>
  <c r="I85" i="4" s="1"/>
  <c r="J85" i="4" s="1"/>
  <c r="E85" i="4"/>
  <c r="F85" i="4" s="1"/>
  <c r="G84" i="4"/>
  <c r="H85" i="4" l="1"/>
  <c r="E86" i="4"/>
  <c r="F86" i="4" s="1"/>
  <c r="H86" i="4" s="1"/>
  <c r="G85" i="4"/>
  <c r="L85" i="4"/>
  <c r="K85" i="4"/>
  <c r="I86" i="4" s="1"/>
  <c r="J86" i="4" s="1"/>
  <c r="K86" i="4" l="1"/>
  <c r="I87" i="4" s="1"/>
  <c r="J87" i="4" s="1"/>
  <c r="L86" i="4"/>
  <c r="G86" i="4"/>
  <c r="E87" i="4"/>
  <c r="F87" i="4" s="1"/>
  <c r="H87" i="4" l="1"/>
  <c r="E88" i="4"/>
  <c r="F88" i="4" s="1"/>
  <c r="G87" i="4"/>
  <c r="L87" i="4"/>
  <c r="K87" i="4"/>
  <c r="I88" i="4" s="1"/>
  <c r="J88" i="4" s="1"/>
  <c r="H88" i="4" l="1"/>
  <c r="L88" i="4"/>
  <c r="K88" i="4"/>
  <c r="I89" i="4" s="1"/>
  <c r="J89" i="4" s="1"/>
  <c r="G88" i="4"/>
  <c r="E89" i="4"/>
  <c r="F89" i="4" s="1"/>
  <c r="H89" i="4" l="1"/>
  <c r="G89" i="4"/>
  <c r="E90" i="4"/>
  <c r="F90" i="4" s="1"/>
  <c r="L89" i="4"/>
  <c r="K89" i="4"/>
  <c r="I90" i="4" s="1"/>
  <c r="J90" i="4" s="1"/>
  <c r="H90" i="4" l="1"/>
  <c r="L90" i="4"/>
  <c r="K90" i="4"/>
  <c r="I91" i="4" s="1"/>
  <c r="J91" i="4" s="1"/>
  <c r="E91" i="4"/>
  <c r="F91" i="4" s="1"/>
  <c r="G90" i="4"/>
  <c r="H91" i="4" l="1"/>
  <c r="G91" i="4"/>
  <c r="E92" i="4"/>
  <c r="F92" i="4" s="1"/>
  <c r="K91" i="4"/>
  <c r="I92" i="4" s="1"/>
  <c r="J92" i="4" s="1"/>
  <c r="L91" i="4"/>
  <c r="H92" i="4" l="1"/>
  <c r="L92" i="4"/>
  <c r="K92" i="4"/>
  <c r="I93" i="4" s="1"/>
  <c r="J93" i="4" s="1"/>
  <c r="E93" i="4"/>
  <c r="F93" i="4" s="1"/>
  <c r="G92" i="4"/>
  <c r="H93" i="4" l="1"/>
  <c r="E94" i="4"/>
  <c r="F94" i="4" s="1"/>
  <c r="G93" i="4"/>
  <c r="L93" i="4"/>
  <c r="K93" i="4"/>
  <c r="I94" i="4" s="1"/>
  <c r="J94" i="4" s="1"/>
  <c r="H94" i="4" l="1"/>
  <c r="L94" i="4"/>
  <c r="K94" i="4"/>
  <c r="I95" i="4" s="1"/>
  <c r="J95" i="4" s="1"/>
  <c r="E95" i="4"/>
  <c r="F95" i="4" s="1"/>
  <c r="G94" i="4"/>
  <c r="H95" i="4" l="1"/>
  <c r="G95" i="4"/>
  <c r="E96" i="4"/>
  <c r="F96" i="4" s="1"/>
  <c r="K95" i="4"/>
  <c r="I96" i="4" s="1"/>
  <c r="J96" i="4" s="1"/>
  <c r="L95" i="4"/>
  <c r="H96" i="4" l="1"/>
  <c r="L96" i="4"/>
  <c r="K96" i="4"/>
  <c r="I97" i="4" s="1"/>
  <c r="J97" i="4" s="1"/>
  <c r="E97" i="4"/>
  <c r="F97" i="4" s="1"/>
  <c r="G96" i="4"/>
  <c r="H97" i="4" l="1"/>
  <c r="E98" i="4"/>
  <c r="F98" i="4" s="1"/>
  <c r="G97" i="4"/>
  <c r="L97" i="4"/>
  <c r="K97" i="4"/>
  <c r="I98" i="4" s="1"/>
  <c r="J98" i="4" s="1"/>
  <c r="H98" i="4" l="1"/>
  <c r="L98" i="4"/>
  <c r="K98" i="4"/>
  <c r="I99" i="4" s="1"/>
  <c r="J99" i="4" s="1"/>
  <c r="E99" i="4"/>
  <c r="F99" i="4" s="1"/>
  <c r="G98" i="4"/>
  <c r="H99" i="4" l="1"/>
  <c r="G99" i="4"/>
  <c r="E100" i="4"/>
  <c r="F100" i="4" s="1"/>
  <c r="K99" i="4"/>
  <c r="I100" i="4" s="1"/>
  <c r="J100" i="4" s="1"/>
  <c r="L99" i="4"/>
  <c r="H100" i="4" l="1"/>
  <c r="L100" i="4"/>
  <c r="K100" i="4"/>
  <c r="I101" i="4" s="1"/>
  <c r="J101" i="4" s="1"/>
  <c r="E101" i="4"/>
  <c r="F101" i="4" s="1"/>
  <c r="G100" i="4"/>
  <c r="H101" i="4" l="1"/>
  <c r="E102" i="4"/>
  <c r="F102" i="4" s="1"/>
  <c r="H102" i="4" s="1"/>
  <c r="G101" i="4"/>
  <c r="L101" i="4"/>
  <c r="K101" i="4"/>
  <c r="I102" i="4" s="1"/>
  <c r="J102" i="4" s="1"/>
  <c r="L102" i="4" l="1"/>
  <c r="K102" i="4"/>
  <c r="I103" i="4" s="1"/>
  <c r="J103" i="4" s="1"/>
  <c r="E103" i="4"/>
  <c r="F103" i="4" s="1"/>
  <c r="G102" i="4"/>
  <c r="H103" i="4" l="1"/>
  <c r="G103" i="4"/>
  <c r="E104" i="4"/>
  <c r="F104" i="4" s="1"/>
  <c r="H104" i="4" s="1"/>
  <c r="K103" i="4"/>
  <c r="I104" i="4" s="1"/>
  <c r="J104" i="4" s="1"/>
  <c r="L103" i="4"/>
  <c r="L104" i="4" l="1"/>
  <c r="K104" i="4"/>
  <c r="I105" i="4" s="1"/>
  <c r="J105" i="4" s="1"/>
  <c r="E105" i="4"/>
  <c r="F105" i="4" s="1"/>
  <c r="G104" i="4"/>
  <c r="H105" i="4" l="1"/>
  <c r="G105" i="4"/>
  <c r="E106" i="4"/>
  <c r="F106" i="4" s="1"/>
  <c r="L105" i="4"/>
  <c r="K105" i="4"/>
  <c r="I106" i="4" s="1"/>
  <c r="J106" i="4" s="1"/>
  <c r="H106" i="4" l="1"/>
  <c r="L106" i="4"/>
  <c r="K106" i="4"/>
  <c r="I107" i="4" s="1"/>
  <c r="J107" i="4" s="1"/>
  <c r="E107" i="4"/>
  <c r="F107" i="4" s="1"/>
  <c r="G106" i="4"/>
  <c r="H107" i="4" l="1"/>
  <c r="G107" i="4"/>
  <c r="E108" i="4"/>
  <c r="F108" i="4" s="1"/>
  <c r="K107" i="4"/>
  <c r="I108" i="4" s="1"/>
  <c r="J108" i="4" s="1"/>
  <c r="L107" i="4"/>
  <c r="L108" i="4" l="1"/>
  <c r="K108" i="4"/>
  <c r="I109" i="4" s="1"/>
  <c r="J109" i="4" s="1"/>
  <c r="H108" i="4"/>
  <c r="E109" i="4"/>
  <c r="F109" i="4" s="1"/>
  <c r="G108" i="4"/>
  <c r="H109" i="4" l="1"/>
  <c r="G109" i="4"/>
  <c r="E110" i="4"/>
  <c r="F110" i="4" s="1"/>
  <c r="L109" i="4"/>
  <c r="K109" i="4"/>
  <c r="I110" i="4" s="1"/>
  <c r="J110" i="4" s="1"/>
  <c r="H110" i="4" l="1"/>
  <c r="L110" i="4"/>
  <c r="K110" i="4"/>
  <c r="I111" i="4" s="1"/>
  <c r="J111" i="4" s="1"/>
  <c r="E111" i="4"/>
  <c r="F111" i="4" s="1"/>
  <c r="G110" i="4"/>
  <c r="H111" i="4" l="1"/>
  <c r="G111" i="4"/>
  <c r="E112" i="4"/>
  <c r="F112" i="4" s="1"/>
  <c r="K111" i="4"/>
  <c r="I112" i="4" s="1"/>
  <c r="J112" i="4" s="1"/>
  <c r="L111" i="4"/>
  <c r="H112" i="4" l="1"/>
  <c r="L112" i="4"/>
  <c r="K112" i="4"/>
  <c r="I113" i="4" s="1"/>
  <c r="J113" i="4" s="1"/>
  <c r="E113" i="4"/>
  <c r="F113" i="4" s="1"/>
  <c r="G112" i="4"/>
  <c r="H113" i="4" l="1"/>
  <c r="E114" i="4"/>
  <c r="F114" i="4" s="1"/>
  <c r="G113" i="4"/>
  <c r="L113" i="4"/>
  <c r="K113" i="4"/>
  <c r="I114" i="4" s="1"/>
  <c r="J114" i="4" s="1"/>
  <c r="H114" i="4" l="1"/>
  <c r="L114" i="4"/>
  <c r="K114" i="4"/>
  <c r="I115" i="4" s="1"/>
  <c r="J115" i="4" s="1"/>
  <c r="E115" i="4"/>
  <c r="F115" i="4" s="1"/>
  <c r="G114" i="4"/>
  <c r="H115" i="4" l="1"/>
  <c r="G115" i="4"/>
  <c r="E116" i="4"/>
  <c r="F116" i="4" s="1"/>
  <c r="K115" i="4"/>
  <c r="I116" i="4" s="1"/>
  <c r="J116" i="4" s="1"/>
  <c r="L115" i="4"/>
  <c r="H116" i="4" l="1"/>
  <c r="L116" i="4"/>
  <c r="K116" i="4"/>
  <c r="I117" i="4" s="1"/>
  <c r="J117" i="4" s="1"/>
  <c r="E117" i="4"/>
  <c r="F117" i="4" s="1"/>
  <c r="G116" i="4"/>
  <c r="H117" i="4" l="1"/>
  <c r="E118" i="4"/>
  <c r="F118" i="4" s="1"/>
  <c r="G117" i="4"/>
  <c r="L117" i="4"/>
  <c r="K117" i="4"/>
  <c r="I118" i="4" s="1"/>
  <c r="J118" i="4" s="1"/>
  <c r="H118" i="4" l="1"/>
  <c r="L118" i="4"/>
  <c r="K118" i="4"/>
  <c r="I119" i="4" s="1"/>
  <c r="J119" i="4" s="1"/>
  <c r="E119" i="4"/>
  <c r="F119" i="4" s="1"/>
  <c r="G118" i="4"/>
  <c r="H119" i="4" l="1"/>
  <c r="G119" i="4"/>
  <c r="E120" i="4"/>
  <c r="F120" i="4" s="1"/>
  <c r="K119" i="4"/>
  <c r="I120" i="4" s="1"/>
  <c r="J120" i="4" s="1"/>
  <c r="L119" i="4"/>
  <c r="H120" i="4" l="1"/>
  <c r="L120" i="4"/>
  <c r="K120" i="4"/>
  <c r="I121" i="4" s="1"/>
  <c r="J121" i="4" s="1"/>
  <c r="E121" i="4"/>
  <c r="F121" i="4" s="1"/>
  <c r="G120" i="4"/>
  <c r="H121" i="4" l="1"/>
  <c r="G121" i="4"/>
  <c r="E122" i="4"/>
  <c r="F122" i="4" s="1"/>
  <c r="L121" i="4"/>
  <c r="K121" i="4"/>
  <c r="I122" i="4" s="1"/>
  <c r="J122" i="4" s="1"/>
  <c r="L122" i="4" l="1"/>
  <c r="K122" i="4"/>
  <c r="I123" i="4" s="1"/>
  <c r="J123" i="4" s="1"/>
  <c r="H122" i="4"/>
  <c r="E123" i="4"/>
  <c r="F123" i="4" s="1"/>
  <c r="G122" i="4"/>
  <c r="H123" i="4" l="1"/>
  <c r="G123" i="4"/>
  <c r="E124" i="4"/>
  <c r="F124" i="4" s="1"/>
  <c r="K123" i="4"/>
  <c r="I124" i="4" s="1"/>
  <c r="J124" i="4" s="1"/>
  <c r="L123" i="4"/>
  <c r="H124" i="4" l="1"/>
  <c r="L124" i="4"/>
  <c r="K124" i="4"/>
  <c r="I125" i="4" s="1"/>
  <c r="J125" i="4" s="1"/>
  <c r="E125" i="4"/>
  <c r="F125" i="4" s="1"/>
  <c r="G124" i="4"/>
  <c r="H125" i="4" l="1"/>
  <c r="G125" i="4"/>
  <c r="E126" i="4"/>
  <c r="F126" i="4" s="1"/>
  <c r="H126" i="4" s="1"/>
  <c r="L125" i="4"/>
  <c r="K125" i="4"/>
  <c r="I126" i="4" s="1"/>
  <c r="J126" i="4" s="1"/>
  <c r="L126" i="4" l="1"/>
  <c r="K126" i="4"/>
  <c r="I127" i="4" s="1"/>
  <c r="J127" i="4" s="1"/>
  <c r="E127" i="4"/>
  <c r="F127" i="4" s="1"/>
  <c r="G126" i="4"/>
  <c r="H127" i="4" l="1"/>
  <c r="G127" i="4"/>
  <c r="E128" i="4"/>
  <c r="F128" i="4" s="1"/>
  <c r="H128" i="4" s="1"/>
  <c r="K127" i="4"/>
  <c r="I128" i="4" s="1"/>
  <c r="J128" i="4" s="1"/>
  <c r="L127" i="4"/>
  <c r="L128" i="4" l="1"/>
  <c r="K128" i="4"/>
  <c r="I129" i="4" s="1"/>
  <c r="J129" i="4" s="1"/>
  <c r="E129" i="4"/>
  <c r="F129" i="4" s="1"/>
  <c r="G128" i="4"/>
  <c r="H129" i="4" l="1"/>
  <c r="E130" i="4"/>
  <c r="F130" i="4" s="1"/>
  <c r="H130" i="4" s="1"/>
  <c r="G129" i="4"/>
  <c r="L129" i="4"/>
  <c r="K129" i="4"/>
  <c r="I130" i="4" s="1"/>
  <c r="J130" i="4" s="1"/>
  <c r="L130" i="4" l="1"/>
  <c r="K130" i="4"/>
  <c r="I131" i="4" s="1"/>
  <c r="J131" i="4" s="1"/>
  <c r="E131" i="4"/>
  <c r="F131" i="4" s="1"/>
  <c r="G130" i="4"/>
  <c r="H131" i="4" l="1"/>
  <c r="G131" i="4"/>
  <c r="E132" i="4"/>
  <c r="F132" i="4" s="1"/>
  <c r="K131" i="4"/>
  <c r="I132" i="4" s="1"/>
  <c r="J132" i="4" s="1"/>
  <c r="L131" i="4"/>
  <c r="H132" i="4" l="1"/>
  <c r="L132" i="4"/>
  <c r="K132" i="4"/>
  <c r="I133" i="4" s="1"/>
  <c r="J133" i="4" s="1"/>
  <c r="E133" i="4"/>
  <c r="F133" i="4" s="1"/>
  <c r="G132" i="4"/>
  <c r="H133" i="4" l="1"/>
  <c r="E134" i="4"/>
  <c r="F134" i="4" s="1"/>
  <c r="G133" i="4"/>
  <c r="L133" i="4"/>
  <c r="K133" i="4"/>
  <c r="I134" i="4" s="1"/>
  <c r="J134" i="4" s="1"/>
  <c r="H134" i="4" l="1"/>
  <c r="L134" i="4"/>
  <c r="K134" i="4"/>
  <c r="I135" i="4" s="1"/>
  <c r="J135" i="4" s="1"/>
  <c r="E135" i="4"/>
  <c r="F135" i="4" s="1"/>
  <c r="G134" i="4"/>
  <c r="H135" i="4" l="1"/>
  <c r="G135" i="4"/>
  <c r="E136" i="4"/>
  <c r="F136" i="4" s="1"/>
  <c r="H136" i="4" s="1"/>
  <c r="K135" i="4"/>
  <c r="I136" i="4" s="1"/>
  <c r="J136" i="4" s="1"/>
  <c r="L135" i="4"/>
  <c r="L136" i="4" l="1"/>
  <c r="K136" i="4"/>
  <c r="I137" i="4" s="1"/>
  <c r="J137" i="4" s="1"/>
  <c r="E137" i="4"/>
  <c r="F137" i="4" s="1"/>
  <c r="G136" i="4"/>
  <c r="H137" i="4" l="1"/>
  <c r="G137" i="4"/>
  <c r="E138" i="4"/>
  <c r="F138" i="4" s="1"/>
  <c r="H138" i="4" s="1"/>
  <c r="K137" i="4"/>
  <c r="I138" i="4" s="1"/>
  <c r="J138" i="4" s="1"/>
  <c r="L137" i="4"/>
  <c r="L138" i="4" l="1"/>
  <c r="K138" i="4"/>
  <c r="I139" i="4" s="1"/>
  <c r="J139" i="4" s="1"/>
  <c r="E139" i="4"/>
  <c r="F139" i="4" s="1"/>
  <c r="G138" i="4"/>
  <c r="H139" i="4" l="1"/>
  <c r="G139" i="4"/>
  <c r="E140" i="4"/>
  <c r="F140" i="4" s="1"/>
  <c r="H140" i="4" s="1"/>
  <c r="K139" i="4"/>
  <c r="I140" i="4" s="1"/>
  <c r="J140" i="4" s="1"/>
  <c r="L139" i="4"/>
  <c r="L140" i="4" l="1"/>
  <c r="K140" i="4"/>
  <c r="I141" i="4" s="1"/>
  <c r="J141" i="4" s="1"/>
  <c r="E141" i="4"/>
  <c r="F141" i="4" s="1"/>
  <c r="G140" i="4"/>
  <c r="H141" i="4" l="1"/>
  <c r="E142" i="4"/>
  <c r="F142" i="4" s="1"/>
  <c r="G141" i="4"/>
  <c r="L141" i="4"/>
  <c r="K141" i="4"/>
  <c r="I142" i="4" s="1"/>
  <c r="J142" i="4" s="1"/>
  <c r="H142" i="4" l="1"/>
  <c r="L142" i="4"/>
  <c r="K142" i="4"/>
  <c r="I143" i="4" s="1"/>
  <c r="J143" i="4" s="1"/>
  <c r="E143" i="4"/>
  <c r="F143" i="4" s="1"/>
  <c r="G142" i="4"/>
  <c r="H143" i="4" l="1"/>
  <c r="G143" i="4"/>
  <c r="E144" i="4"/>
  <c r="F144" i="4" s="1"/>
  <c r="K143" i="4"/>
  <c r="I144" i="4" s="1"/>
  <c r="J144" i="4" s="1"/>
  <c r="L143" i="4"/>
  <c r="H144" i="4" l="1"/>
  <c r="L144" i="4"/>
  <c r="K144" i="4"/>
  <c r="I145" i="4" s="1"/>
  <c r="J145" i="4" s="1"/>
  <c r="E145" i="4"/>
  <c r="F145" i="4" s="1"/>
  <c r="G144" i="4"/>
  <c r="H145" i="4" l="1"/>
  <c r="E146" i="4"/>
  <c r="F146" i="4" s="1"/>
  <c r="G145" i="4"/>
  <c r="L145" i="4"/>
  <c r="K145" i="4"/>
  <c r="I146" i="4" s="1"/>
  <c r="J146" i="4" s="1"/>
  <c r="H146" i="4" l="1"/>
  <c r="L146" i="4"/>
  <c r="K146" i="4"/>
  <c r="I147" i="4" s="1"/>
  <c r="J147" i="4" s="1"/>
  <c r="E147" i="4"/>
  <c r="F147" i="4" s="1"/>
  <c r="G146" i="4"/>
  <c r="H147" i="4" l="1"/>
  <c r="G147" i="4"/>
  <c r="E148" i="4"/>
  <c r="F148" i="4" s="1"/>
  <c r="H148" i="4" s="1"/>
  <c r="K147" i="4"/>
  <c r="I148" i="4" s="1"/>
  <c r="J148" i="4" s="1"/>
  <c r="L147" i="4"/>
  <c r="L148" i="4" l="1"/>
  <c r="K148" i="4"/>
  <c r="I149" i="4" s="1"/>
  <c r="J149" i="4" s="1"/>
  <c r="E149" i="4"/>
  <c r="F149" i="4" s="1"/>
  <c r="G148" i="4"/>
  <c r="H149" i="4" l="1"/>
  <c r="E150" i="4"/>
  <c r="F150" i="4" s="1"/>
  <c r="G149" i="4"/>
  <c r="L149" i="4"/>
  <c r="K149" i="4"/>
  <c r="I150" i="4" s="1"/>
  <c r="J150" i="4" s="1"/>
  <c r="H150" i="4" l="1"/>
  <c r="L150" i="4"/>
  <c r="K150" i="4"/>
  <c r="I151" i="4" s="1"/>
  <c r="J151" i="4" s="1"/>
  <c r="E151" i="4"/>
  <c r="F151" i="4" s="1"/>
  <c r="G150" i="4"/>
  <c r="H151" i="4" l="1"/>
  <c r="G151" i="4"/>
  <c r="E152" i="4"/>
  <c r="F152" i="4" s="1"/>
  <c r="H152" i="4" s="1"/>
  <c r="K151" i="4"/>
  <c r="I152" i="4" s="1"/>
  <c r="J152" i="4" s="1"/>
  <c r="L151" i="4"/>
  <c r="L152" i="4" l="1"/>
  <c r="K152" i="4"/>
  <c r="I153" i="4" s="1"/>
  <c r="J153" i="4" s="1"/>
  <c r="E153" i="4"/>
  <c r="F153" i="4" s="1"/>
  <c r="G152" i="4"/>
  <c r="H153" i="4" l="1"/>
  <c r="G153" i="4"/>
  <c r="E154" i="4"/>
  <c r="F154" i="4" s="1"/>
  <c r="H154" i="4" s="1"/>
  <c r="L153" i="4"/>
  <c r="K153" i="4"/>
  <c r="I154" i="4" s="1"/>
  <c r="J154" i="4" s="1"/>
  <c r="L154" i="4" l="1"/>
  <c r="K154" i="4"/>
  <c r="I155" i="4" s="1"/>
  <c r="J155" i="4" s="1"/>
  <c r="E155" i="4"/>
  <c r="F155" i="4" s="1"/>
  <c r="G154" i="4"/>
  <c r="H155" i="4" l="1"/>
  <c r="G155" i="4"/>
  <c r="E156" i="4"/>
  <c r="F156" i="4" s="1"/>
  <c r="K155" i="4"/>
  <c r="I156" i="4" s="1"/>
  <c r="J156" i="4" s="1"/>
  <c r="L155" i="4"/>
  <c r="L156" i="4" l="1"/>
  <c r="K156" i="4"/>
  <c r="I157" i="4" s="1"/>
  <c r="J157" i="4" s="1"/>
  <c r="H156" i="4"/>
  <c r="E157" i="4"/>
  <c r="F157" i="4" s="1"/>
  <c r="G156" i="4"/>
  <c r="H157" i="4" l="1"/>
  <c r="G157" i="4"/>
  <c r="E158" i="4"/>
  <c r="F158" i="4" s="1"/>
  <c r="H158" i="4" s="1"/>
  <c r="L157" i="4"/>
  <c r="K157" i="4"/>
  <c r="I158" i="4" s="1"/>
  <c r="J158" i="4" s="1"/>
  <c r="L158" i="4" l="1"/>
  <c r="K158" i="4"/>
  <c r="I159" i="4" s="1"/>
  <c r="J159" i="4" s="1"/>
  <c r="G158" i="4"/>
  <c r="E159" i="4"/>
  <c r="F159" i="4" s="1"/>
  <c r="H159" i="4" l="1"/>
  <c r="G159" i="4"/>
  <c r="E160" i="4"/>
  <c r="F160" i="4" s="1"/>
  <c r="H160" i="4" s="1"/>
  <c r="K159" i="4"/>
  <c r="I160" i="4" s="1"/>
  <c r="J160" i="4" s="1"/>
  <c r="L159" i="4"/>
  <c r="L160" i="4" l="1"/>
  <c r="K160" i="4"/>
  <c r="I161" i="4" s="1"/>
  <c r="J161" i="4" s="1"/>
  <c r="E161" i="4"/>
  <c r="F161" i="4" s="1"/>
  <c r="G160" i="4"/>
  <c r="H161" i="4" l="1"/>
  <c r="E162" i="4"/>
  <c r="F162" i="4" s="1"/>
  <c r="G161" i="4"/>
  <c r="L161" i="4"/>
  <c r="K161" i="4"/>
  <c r="I162" i="4" s="1"/>
  <c r="J162" i="4" s="1"/>
  <c r="H162" i="4" l="1"/>
  <c r="L162" i="4"/>
  <c r="K162" i="4"/>
  <c r="I163" i="4" s="1"/>
  <c r="J163" i="4" s="1"/>
  <c r="E163" i="4"/>
  <c r="F163" i="4" s="1"/>
  <c r="G162" i="4"/>
  <c r="H163" i="4" l="1"/>
  <c r="G163" i="4"/>
  <c r="E164" i="4"/>
  <c r="F164" i="4" s="1"/>
  <c r="H164" i="4" s="1"/>
  <c r="K163" i="4"/>
  <c r="I164" i="4" s="1"/>
  <c r="J164" i="4" s="1"/>
  <c r="L163" i="4"/>
  <c r="L164" i="4" l="1"/>
  <c r="K164" i="4"/>
  <c r="I165" i="4" s="1"/>
  <c r="J165" i="4" s="1"/>
  <c r="E165" i="4"/>
  <c r="F165" i="4" s="1"/>
  <c r="G164" i="4"/>
  <c r="H165" i="4" l="1"/>
  <c r="G165" i="4"/>
  <c r="E166" i="4"/>
  <c r="F166" i="4" s="1"/>
  <c r="H166" i="4" s="1"/>
  <c r="L165" i="4"/>
  <c r="K165" i="4"/>
  <c r="I166" i="4" s="1"/>
  <c r="J166" i="4" s="1"/>
  <c r="L166" i="4" l="1"/>
  <c r="K166" i="4"/>
  <c r="I167" i="4" s="1"/>
  <c r="J167" i="4" s="1"/>
  <c r="G166" i="4"/>
  <c r="E167" i="4"/>
  <c r="F167" i="4" s="1"/>
  <c r="H167" i="4" l="1"/>
  <c r="G167" i="4"/>
  <c r="E168" i="4"/>
  <c r="F168" i="4" s="1"/>
  <c r="H168" i="4" s="1"/>
  <c r="K167" i="4"/>
  <c r="I168" i="4" s="1"/>
  <c r="J168" i="4" s="1"/>
  <c r="L167" i="4"/>
  <c r="L168" i="4" l="1"/>
  <c r="K168" i="4"/>
  <c r="I169" i="4" s="1"/>
  <c r="J169" i="4" s="1"/>
  <c r="E169" i="4"/>
  <c r="F169" i="4" s="1"/>
  <c r="G168" i="4"/>
  <c r="H169" i="4" l="1"/>
  <c r="E170" i="4"/>
  <c r="F170" i="4" s="1"/>
  <c r="H170" i="4" s="1"/>
  <c r="G169" i="4"/>
  <c r="L169" i="4"/>
  <c r="K169" i="4"/>
  <c r="I170" i="4" s="1"/>
  <c r="J170" i="4" s="1"/>
  <c r="L170" i="4" l="1"/>
  <c r="K170" i="4"/>
  <c r="I171" i="4" s="1"/>
  <c r="J171" i="4" s="1"/>
  <c r="E171" i="4"/>
  <c r="F171" i="4" s="1"/>
  <c r="G170" i="4"/>
  <c r="H171" i="4" l="1"/>
  <c r="G171" i="4"/>
  <c r="E172" i="4"/>
  <c r="F172" i="4" s="1"/>
  <c r="H172" i="4" s="1"/>
  <c r="K171" i="4"/>
  <c r="I172" i="4" s="1"/>
  <c r="J172" i="4" s="1"/>
  <c r="L171" i="4"/>
  <c r="L172" i="4" l="1"/>
  <c r="K172" i="4"/>
  <c r="I173" i="4" s="1"/>
  <c r="J173" i="4" s="1"/>
  <c r="E173" i="4"/>
  <c r="F173" i="4" s="1"/>
  <c r="G172" i="4"/>
  <c r="H173" i="4" l="1"/>
  <c r="G173" i="4"/>
  <c r="E174" i="4"/>
  <c r="F174" i="4" s="1"/>
  <c r="H174" i="4" s="1"/>
  <c r="L173" i="4"/>
  <c r="K173" i="4"/>
  <c r="I174" i="4" s="1"/>
  <c r="J174" i="4" s="1"/>
  <c r="L174" i="4" l="1"/>
  <c r="K174" i="4"/>
  <c r="I175" i="4" s="1"/>
  <c r="J175" i="4" s="1"/>
  <c r="G174" i="4"/>
  <c r="E175" i="4"/>
  <c r="F175" i="4" s="1"/>
  <c r="H175" i="4" l="1"/>
  <c r="G175" i="4"/>
  <c r="E176" i="4"/>
  <c r="F176" i="4" s="1"/>
  <c r="H176" i="4" s="1"/>
  <c r="K175" i="4"/>
  <c r="I176" i="4" s="1"/>
  <c r="J176" i="4" s="1"/>
  <c r="L175" i="4"/>
  <c r="L176" i="4" l="1"/>
  <c r="K176" i="4"/>
  <c r="I177" i="4" s="1"/>
  <c r="J177" i="4" s="1"/>
  <c r="E177" i="4"/>
  <c r="F177" i="4" s="1"/>
  <c r="G176" i="4"/>
  <c r="E178" i="4" l="1"/>
  <c r="F178" i="4" s="1"/>
  <c r="G177" i="4"/>
  <c r="H177" i="4"/>
  <c r="L177" i="4"/>
  <c r="K177" i="4"/>
  <c r="I178" i="4" s="1"/>
  <c r="J178" i="4" s="1"/>
  <c r="H178" i="4" l="1"/>
  <c r="L178" i="4"/>
  <c r="K178" i="4"/>
  <c r="I179" i="4" s="1"/>
  <c r="J179" i="4" s="1"/>
  <c r="E179" i="4"/>
  <c r="F179" i="4" s="1"/>
  <c r="G178" i="4"/>
  <c r="H179" i="4" l="1"/>
  <c r="G179" i="4"/>
  <c r="E180" i="4"/>
  <c r="F180" i="4" s="1"/>
  <c r="H180" i="4" s="1"/>
  <c r="K179" i="4"/>
  <c r="I180" i="4" s="1"/>
  <c r="J180" i="4" s="1"/>
  <c r="L179" i="4"/>
  <c r="E181" i="4" l="1"/>
  <c r="F181" i="4" s="1"/>
  <c r="G180" i="4"/>
  <c r="L180" i="4"/>
  <c r="K180" i="4"/>
  <c r="I181" i="4" s="1"/>
  <c r="J181" i="4" s="1"/>
  <c r="H181" i="4" l="1"/>
  <c r="L181" i="4"/>
  <c r="K181" i="4"/>
  <c r="I182" i="4" s="1"/>
  <c r="J182" i="4" s="1"/>
  <c r="G181" i="4"/>
  <c r="E182" i="4"/>
  <c r="F182" i="4" s="1"/>
  <c r="G182" i="4" l="1"/>
  <c r="E183" i="4"/>
  <c r="F183" i="4" s="1"/>
  <c r="H182" i="4"/>
  <c r="L182" i="4"/>
  <c r="K182" i="4"/>
  <c r="I183" i="4" s="1"/>
  <c r="J183" i="4" s="1"/>
  <c r="H183" i="4" l="1"/>
  <c r="K183" i="4"/>
  <c r="I184" i="4" s="1"/>
  <c r="J184" i="4" s="1"/>
  <c r="L183" i="4"/>
  <c r="G183" i="4"/>
  <c r="E184" i="4"/>
  <c r="F184" i="4" s="1"/>
  <c r="H184" i="4" s="1"/>
  <c r="E185" i="4" l="1"/>
  <c r="F185" i="4" s="1"/>
  <c r="G184" i="4"/>
  <c r="L184" i="4"/>
  <c r="K184" i="4"/>
  <c r="I185" i="4" s="1"/>
  <c r="J185" i="4" s="1"/>
  <c r="H185" i="4" l="1"/>
  <c r="L185" i="4"/>
  <c r="K185" i="4"/>
  <c r="I186" i="4" s="1"/>
  <c r="J186" i="4" s="1"/>
  <c r="E186" i="4"/>
  <c r="F186" i="4" s="1"/>
  <c r="G185" i="4"/>
  <c r="H186" i="4" l="1"/>
  <c r="E187" i="4"/>
  <c r="F187" i="4" s="1"/>
  <c r="G186" i="4"/>
  <c r="L186" i="4"/>
  <c r="K186" i="4"/>
  <c r="I187" i="4" s="1"/>
  <c r="J187" i="4" s="1"/>
  <c r="H187" i="4" l="1"/>
  <c r="K187" i="4"/>
  <c r="I188" i="4" s="1"/>
  <c r="J188" i="4" s="1"/>
  <c r="L187" i="4"/>
  <c r="E188" i="4"/>
  <c r="F188" i="4" s="1"/>
  <c r="G187" i="4"/>
  <c r="H188" i="4" l="1"/>
  <c r="E189" i="4"/>
  <c r="F189" i="4" s="1"/>
  <c r="G188" i="4"/>
  <c r="L188" i="4"/>
  <c r="K188" i="4"/>
  <c r="I189" i="4" s="1"/>
  <c r="J189" i="4" s="1"/>
  <c r="H189" i="4" l="1"/>
  <c r="K189" i="4"/>
  <c r="I190" i="4" s="1"/>
  <c r="J190" i="4" s="1"/>
  <c r="L189" i="4"/>
  <c r="E190" i="4"/>
  <c r="F190" i="4" s="1"/>
  <c r="G189" i="4"/>
  <c r="H190" i="4" l="1"/>
  <c r="E191" i="4"/>
  <c r="F191" i="4" s="1"/>
  <c r="G190" i="4"/>
  <c r="L190" i="4"/>
  <c r="K190" i="4"/>
  <c r="I191" i="4" s="1"/>
  <c r="J191" i="4" s="1"/>
  <c r="H191" i="4" l="1"/>
  <c r="K191" i="4"/>
  <c r="I192" i="4" s="1"/>
  <c r="J192" i="4" s="1"/>
  <c r="L191" i="4"/>
  <c r="G191" i="4"/>
  <c r="E192" i="4"/>
  <c r="F192" i="4" s="1"/>
  <c r="H192" i="4" s="1"/>
  <c r="E193" i="4" l="1"/>
  <c r="F193" i="4" s="1"/>
  <c r="G192" i="4"/>
  <c r="K192" i="4"/>
  <c r="I193" i="4" s="1"/>
  <c r="J193" i="4" s="1"/>
  <c r="L192" i="4"/>
  <c r="H193" i="4" l="1"/>
  <c r="K193" i="4"/>
  <c r="I194" i="4" s="1"/>
  <c r="J194" i="4" s="1"/>
  <c r="L193" i="4"/>
  <c r="E194" i="4"/>
  <c r="F194" i="4" s="1"/>
  <c r="G193" i="4"/>
  <c r="H194" i="4" l="1"/>
  <c r="G194" i="4"/>
  <c r="E195" i="4"/>
  <c r="F195" i="4" s="1"/>
  <c r="H195" i="4" s="1"/>
  <c r="L194" i="4"/>
  <c r="K194" i="4"/>
  <c r="I195" i="4" s="1"/>
  <c r="J195" i="4" s="1"/>
  <c r="K195" i="4" l="1"/>
  <c r="I196" i="4" s="1"/>
  <c r="J196" i="4" s="1"/>
  <c r="L195" i="4"/>
  <c r="G195" i="4"/>
  <c r="E196" i="4"/>
  <c r="F196" i="4" s="1"/>
  <c r="H196" i="4" s="1"/>
  <c r="E197" i="4" l="1"/>
  <c r="F197" i="4" s="1"/>
  <c r="G196" i="4"/>
  <c r="L196" i="4"/>
  <c r="K196" i="4"/>
  <c r="I197" i="4" s="1"/>
  <c r="J197" i="4" s="1"/>
  <c r="H197" i="4" l="1"/>
  <c r="K197" i="4"/>
  <c r="I198" i="4" s="1"/>
  <c r="J198" i="4" s="1"/>
  <c r="L197" i="4"/>
  <c r="E198" i="4"/>
  <c r="F198" i="4" s="1"/>
  <c r="G197" i="4"/>
  <c r="H198" i="4" l="1"/>
  <c r="G198" i="4"/>
  <c r="E199" i="4"/>
  <c r="F199" i="4" s="1"/>
  <c r="L198" i="4"/>
  <c r="K198" i="4"/>
  <c r="I199" i="4" s="1"/>
  <c r="J199" i="4" s="1"/>
  <c r="H199" i="4" l="1"/>
  <c r="K199" i="4"/>
  <c r="I200" i="4" s="1"/>
  <c r="J200" i="4" s="1"/>
  <c r="L199" i="4"/>
  <c r="G199" i="4"/>
  <c r="E200" i="4"/>
  <c r="F200" i="4" s="1"/>
  <c r="H200" i="4" s="1"/>
  <c r="E201" i="4" l="1"/>
  <c r="F201" i="4" s="1"/>
  <c r="H201" i="4" s="1"/>
  <c r="G200" i="4"/>
  <c r="K200" i="4"/>
  <c r="I201" i="4" s="1"/>
  <c r="J201" i="4" s="1"/>
  <c r="L200" i="4"/>
  <c r="K201" i="4" l="1"/>
  <c r="I202" i="4" s="1"/>
  <c r="J202" i="4" s="1"/>
  <c r="L201" i="4"/>
  <c r="E202" i="4"/>
  <c r="F202" i="4" s="1"/>
  <c r="G201" i="4"/>
  <c r="H202" i="4" l="1"/>
  <c r="E203" i="4"/>
  <c r="F203" i="4" s="1"/>
  <c r="G202" i="4"/>
  <c r="L202" i="4"/>
  <c r="K202" i="4"/>
  <c r="I203" i="4" s="1"/>
  <c r="J203" i="4" s="1"/>
  <c r="H203" i="4" l="1"/>
  <c r="K203" i="4"/>
  <c r="I204" i="4" s="1"/>
  <c r="J204" i="4" s="1"/>
  <c r="L203" i="4"/>
  <c r="G203" i="4"/>
  <c r="E204" i="4"/>
  <c r="F204" i="4" s="1"/>
  <c r="H204" i="4" s="1"/>
  <c r="E205" i="4" l="1"/>
  <c r="F205" i="4" s="1"/>
  <c r="G204" i="4"/>
  <c r="K204" i="4"/>
  <c r="I205" i="4" s="1"/>
  <c r="J205" i="4" s="1"/>
  <c r="L204" i="4"/>
  <c r="H205" i="4" l="1"/>
  <c r="K205" i="4"/>
  <c r="I206" i="4" s="1"/>
  <c r="J206" i="4" s="1"/>
  <c r="L205" i="4"/>
  <c r="E206" i="4"/>
  <c r="F206" i="4" s="1"/>
  <c r="G205" i="4"/>
  <c r="H206" i="4" l="1"/>
  <c r="E207" i="4"/>
  <c r="F207" i="4" s="1"/>
  <c r="G206" i="4"/>
  <c r="L206" i="4"/>
  <c r="K206" i="4"/>
  <c r="I207" i="4" s="1"/>
  <c r="J207" i="4" s="1"/>
  <c r="H207" i="4" l="1"/>
  <c r="K207" i="4"/>
  <c r="I208" i="4" s="1"/>
  <c r="J208" i="4" s="1"/>
  <c r="L207" i="4"/>
  <c r="G207" i="4"/>
  <c r="E208" i="4"/>
  <c r="F208" i="4" s="1"/>
  <c r="H208" i="4" s="1"/>
  <c r="E209" i="4" l="1"/>
  <c r="F209" i="4" s="1"/>
  <c r="G208" i="4"/>
  <c r="L208" i="4"/>
  <c r="K208" i="4"/>
  <c r="I209" i="4" s="1"/>
  <c r="J209" i="4" s="1"/>
  <c r="H209" i="4" l="1"/>
  <c r="K209" i="4"/>
  <c r="I210" i="4" s="1"/>
  <c r="J210" i="4" s="1"/>
  <c r="L209" i="4"/>
  <c r="E210" i="4"/>
  <c r="F210" i="4" s="1"/>
  <c r="G209" i="4"/>
  <c r="H210" i="4" l="1"/>
  <c r="G210" i="4"/>
  <c r="E211" i="4"/>
  <c r="F211" i="4" s="1"/>
  <c r="H211" i="4" s="1"/>
  <c r="L210" i="4"/>
  <c r="K210" i="4"/>
  <c r="I211" i="4" s="1"/>
  <c r="J211" i="4" s="1"/>
  <c r="K211" i="4" l="1"/>
  <c r="I212" i="4" s="1"/>
  <c r="J212" i="4" s="1"/>
  <c r="L211" i="4"/>
  <c r="G211" i="4"/>
  <c r="E212" i="4"/>
  <c r="F212" i="4" s="1"/>
  <c r="H212" i="4" s="1"/>
  <c r="E213" i="4" l="1"/>
  <c r="F213" i="4" s="1"/>
  <c r="H213" i="4" s="1"/>
  <c r="G212" i="4"/>
  <c r="K212" i="4"/>
  <c r="I213" i="4" s="1"/>
  <c r="J213" i="4" s="1"/>
  <c r="L212" i="4"/>
  <c r="K213" i="4" l="1"/>
  <c r="I214" i="4" s="1"/>
  <c r="J214" i="4" s="1"/>
  <c r="L213" i="4"/>
  <c r="E214" i="4"/>
  <c r="F214" i="4" s="1"/>
  <c r="G213" i="4"/>
  <c r="H214" i="4" l="1"/>
  <c r="E215" i="4"/>
  <c r="F215" i="4" s="1"/>
  <c r="H215" i="4" s="1"/>
  <c r="G214" i="4"/>
  <c r="L214" i="4"/>
  <c r="K214" i="4"/>
  <c r="I215" i="4" s="1"/>
  <c r="J215" i="4" s="1"/>
  <c r="K215" i="4" l="1"/>
  <c r="I216" i="4" s="1"/>
  <c r="J216" i="4" s="1"/>
  <c r="L215" i="4"/>
  <c r="G215" i="4"/>
  <c r="E216" i="4"/>
  <c r="F216" i="4" s="1"/>
  <c r="H216" i="4" l="1"/>
  <c r="E217" i="4"/>
  <c r="F217" i="4" s="1"/>
  <c r="H217" i="4" s="1"/>
  <c r="G216" i="4"/>
  <c r="K216" i="4"/>
  <c r="I217" i="4" s="1"/>
  <c r="J217" i="4" s="1"/>
  <c r="L216" i="4"/>
  <c r="L217" i="4" l="1"/>
  <c r="K217" i="4"/>
  <c r="I218" i="4" s="1"/>
  <c r="J218" i="4" s="1"/>
  <c r="E218" i="4"/>
  <c r="F218" i="4" s="1"/>
  <c r="G217" i="4"/>
  <c r="H218" i="4" l="1"/>
  <c r="E219" i="4"/>
  <c r="F219" i="4" s="1"/>
  <c r="H219" i="4" s="1"/>
  <c r="G218" i="4"/>
  <c r="L218" i="4"/>
  <c r="K218" i="4"/>
  <c r="I219" i="4" s="1"/>
  <c r="J219" i="4" s="1"/>
  <c r="L219" i="4" l="1"/>
  <c r="K219" i="4"/>
  <c r="I220" i="4" s="1"/>
  <c r="J220" i="4" s="1"/>
  <c r="E220" i="4"/>
  <c r="F220" i="4" s="1"/>
  <c r="G219" i="4"/>
  <c r="H220" i="4" l="1"/>
  <c r="G220" i="4"/>
  <c r="E221" i="4"/>
  <c r="F221" i="4" s="1"/>
  <c r="H221" i="4" s="1"/>
  <c r="K220" i="4"/>
  <c r="I221" i="4" s="1"/>
  <c r="J221" i="4" s="1"/>
  <c r="L220" i="4"/>
  <c r="L221" i="4" l="1"/>
  <c r="K221" i="4"/>
  <c r="I222" i="4" s="1"/>
  <c r="J222" i="4" s="1"/>
  <c r="E222" i="4"/>
  <c r="F222" i="4" s="1"/>
  <c r="G221" i="4"/>
  <c r="H222" i="4" l="1"/>
  <c r="G222" i="4"/>
  <c r="E223" i="4"/>
  <c r="F223" i="4" s="1"/>
  <c r="H223" i="4" s="1"/>
  <c r="L222" i="4"/>
  <c r="K222" i="4"/>
  <c r="I223" i="4" s="1"/>
  <c r="J223" i="4" s="1"/>
  <c r="L223" i="4" l="1"/>
  <c r="K223" i="4"/>
  <c r="I224" i="4" s="1"/>
  <c r="J224" i="4" s="1"/>
  <c r="E224" i="4"/>
  <c r="F224" i="4" s="1"/>
  <c r="G223" i="4"/>
  <c r="H224" i="4" l="1"/>
  <c r="G224" i="4"/>
  <c r="E225" i="4"/>
  <c r="F225" i="4" s="1"/>
  <c r="H225" i="4" s="1"/>
  <c r="K224" i="4"/>
  <c r="I225" i="4" s="1"/>
  <c r="J225" i="4" s="1"/>
  <c r="L224" i="4"/>
  <c r="L225" i="4" l="1"/>
  <c r="K225" i="4"/>
  <c r="I226" i="4" s="1"/>
  <c r="J226" i="4" s="1"/>
  <c r="E226" i="4"/>
  <c r="F226" i="4" s="1"/>
  <c r="G225" i="4"/>
  <c r="H226" i="4" l="1"/>
  <c r="G226" i="4"/>
  <c r="E227" i="4"/>
  <c r="F227" i="4" s="1"/>
  <c r="H227" i="4" s="1"/>
  <c r="L226" i="4"/>
  <c r="K226" i="4"/>
  <c r="I227" i="4" s="1"/>
  <c r="J227" i="4" s="1"/>
  <c r="L227" i="4" l="1"/>
  <c r="K227" i="4"/>
  <c r="I228" i="4" s="1"/>
  <c r="J228" i="4" s="1"/>
  <c r="E228" i="4"/>
  <c r="F228" i="4" s="1"/>
  <c r="G227" i="4"/>
  <c r="H228" i="4" l="1"/>
  <c r="G228" i="4"/>
  <c r="E229" i="4"/>
  <c r="F229" i="4" s="1"/>
  <c r="H229" i="4" s="1"/>
  <c r="K228" i="4"/>
  <c r="I229" i="4" s="1"/>
  <c r="J229" i="4" s="1"/>
  <c r="L228" i="4"/>
  <c r="L229" i="4" l="1"/>
  <c r="K229" i="4"/>
  <c r="I230" i="4" s="1"/>
  <c r="J230" i="4" s="1"/>
  <c r="E230" i="4"/>
  <c r="F230" i="4" s="1"/>
  <c r="G229" i="4"/>
  <c r="H230" i="4" l="1"/>
  <c r="E231" i="4"/>
  <c r="F231" i="4" s="1"/>
  <c r="H231" i="4" s="1"/>
  <c r="G230" i="4"/>
  <c r="L230" i="4"/>
  <c r="K230" i="4"/>
  <c r="I231" i="4" s="1"/>
  <c r="J231" i="4" s="1"/>
  <c r="L231" i="4" l="1"/>
  <c r="K231" i="4"/>
  <c r="I232" i="4" s="1"/>
  <c r="J232" i="4" s="1"/>
  <c r="E232" i="4"/>
  <c r="F232" i="4" s="1"/>
  <c r="G231" i="4"/>
  <c r="H232" i="4" l="1"/>
  <c r="G232" i="4"/>
  <c r="E233" i="4"/>
  <c r="F233" i="4" s="1"/>
  <c r="H233" i="4" s="1"/>
  <c r="K232" i="4"/>
  <c r="I233" i="4" s="1"/>
  <c r="J233" i="4" s="1"/>
  <c r="L232" i="4"/>
  <c r="L233" i="4" l="1"/>
  <c r="K233" i="4"/>
  <c r="I234" i="4" s="1"/>
  <c r="J234" i="4" s="1"/>
  <c r="E234" i="4"/>
  <c r="F234" i="4" s="1"/>
  <c r="G233" i="4"/>
  <c r="H234" i="4" l="1"/>
  <c r="G234" i="4"/>
  <c r="E235" i="4"/>
  <c r="F235" i="4" s="1"/>
  <c r="H235" i="4" s="1"/>
  <c r="L234" i="4"/>
  <c r="K234" i="4"/>
  <c r="I235" i="4" s="1"/>
  <c r="J235" i="4" s="1"/>
  <c r="L235" i="4" l="1"/>
  <c r="K235" i="4"/>
  <c r="I236" i="4" s="1"/>
  <c r="J236" i="4" s="1"/>
  <c r="E236" i="4"/>
  <c r="F236" i="4" s="1"/>
  <c r="G235" i="4"/>
  <c r="H236" i="4" l="1"/>
  <c r="G236" i="4"/>
  <c r="E237" i="4"/>
  <c r="F237" i="4" s="1"/>
  <c r="H237" i="4" s="1"/>
  <c r="K236" i="4"/>
  <c r="I237" i="4" s="1"/>
  <c r="J237" i="4" s="1"/>
  <c r="L236" i="4"/>
  <c r="L237" i="4" l="1"/>
  <c r="K237" i="4"/>
  <c r="I238" i="4" s="1"/>
  <c r="J238" i="4" s="1"/>
  <c r="E238" i="4"/>
  <c r="F238" i="4" s="1"/>
  <c r="G237" i="4"/>
  <c r="H238" i="4" l="1"/>
  <c r="G238" i="4"/>
  <c r="E239" i="4"/>
  <c r="F239" i="4" s="1"/>
  <c r="H239" i="4" s="1"/>
  <c r="L238" i="4"/>
  <c r="K238" i="4"/>
  <c r="I239" i="4" s="1"/>
  <c r="J239" i="4" s="1"/>
  <c r="L239" i="4" l="1"/>
  <c r="K239" i="4"/>
  <c r="I240" i="4" s="1"/>
  <c r="J240" i="4" s="1"/>
  <c r="E240" i="4"/>
  <c r="F240" i="4" s="1"/>
  <c r="H240" i="4" s="1"/>
  <c r="G239" i="4"/>
  <c r="G240" i="4" l="1"/>
  <c r="E241" i="4"/>
  <c r="F241" i="4" s="1"/>
  <c r="H241" i="4" s="1"/>
  <c r="K240" i="4"/>
  <c r="I241" i="4" s="1"/>
  <c r="J241" i="4" s="1"/>
  <c r="L240" i="4"/>
  <c r="L241" i="4" l="1"/>
  <c r="K241" i="4"/>
  <c r="I242" i="4" s="1"/>
  <c r="J242" i="4" s="1"/>
  <c r="E242" i="4"/>
  <c r="F242" i="4" s="1"/>
  <c r="G241" i="4"/>
  <c r="H242" i="4" l="1"/>
  <c r="E243" i="4"/>
  <c r="F243" i="4" s="1"/>
  <c r="H243" i="4" s="1"/>
  <c r="G242" i="4"/>
  <c r="L242" i="4"/>
  <c r="K242" i="4"/>
  <c r="I243" i="4" s="1"/>
  <c r="J243" i="4" s="1"/>
  <c r="L243" i="4" l="1"/>
  <c r="K243" i="4"/>
  <c r="I244" i="4" s="1"/>
  <c r="J244" i="4" s="1"/>
  <c r="E244" i="4"/>
  <c r="F244" i="4" s="1"/>
  <c r="G243" i="4"/>
  <c r="H244" i="4" l="1"/>
  <c r="G244" i="4"/>
  <c r="E245" i="4"/>
  <c r="F245" i="4" s="1"/>
  <c r="H245" i="4" s="1"/>
  <c r="K244" i="4"/>
  <c r="I245" i="4" s="1"/>
  <c r="J245" i="4" s="1"/>
  <c r="L244" i="4"/>
  <c r="L245" i="4" l="1"/>
  <c r="K245" i="4"/>
  <c r="I246" i="4" s="1"/>
  <c r="J246" i="4" s="1"/>
  <c r="E246" i="4"/>
  <c r="F246" i="4" s="1"/>
  <c r="G245" i="4"/>
  <c r="H246" i="4" l="1"/>
  <c r="E247" i="4"/>
  <c r="F247" i="4" s="1"/>
  <c r="H247" i="4" s="1"/>
  <c r="G246" i="4"/>
  <c r="L246" i="4"/>
  <c r="K246" i="4"/>
  <c r="I247" i="4" s="1"/>
  <c r="J247" i="4" s="1"/>
  <c r="L247" i="4" l="1"/>
  <c r="K247" i="4"/>
  <c r="I248" i="4" s="1"/>
  <c r="J248" i="4" s="1"/>
  <c r="E248" i="4"/>
  <c r="F248" i="4" s="1"/>
  <c r="G247" i="4"/>
  <c r="H248" i="4" l="1"/>
  <c r="G248" i="4"/>
  <c r="E249" i="4"/>
  <c r="F249" i="4" s="1"/>
  <c r="H249" i="4" s="1"/>
  <c r="K248" i="4"/>
  <c r="I249" i="4" s="1"/>
  <c r="J249" i="4" s="1"/>
  <c r="L248" i="4"/>
  <c r="L249" i="4" l="1"/>
  <c r="K249" i="4"/>
  <c r="I250" i="4" s="1"/>
  <c r="J250" i="4" s="1"/>
  <c r="E250" i="4"/>
  <c r="F250" i="4" s="1"/>
  <c r="G249" i="4"/>
  <c r="H250" i="4" l="1"/>
  <c r="E251" i="4"/>
  <c r="F251" i="4" s="1"/>
  <c r="G250" i="4"/>
  <c r="L250" i="4"/>
  <c r="K250" i="4"/>
  <c r="I251" i="4" s="1"/>
  <c r="J251" i="4" s="1"/>
  <c r="H251" i="4" l="1"/>
  <c r="L251" i="4"/>
  <c r="K251" i="4"/>
  <c r="I252" i="4" s="1"/>
  <c r="J252" i="4" s="1"/>
  <c r="E252" i="4"/>
  <c r="F252" i="4" s="1"/>
  <c r="G251" i="4"/>
  <c r="H252" i="4" l="1"/>
  <c r="G252" i="4"/>
  <c r="E253" i="4"/>
  <c r="F253" i="4" s="1"/>
  <c r="H253" i="4" s="1"/>
  <c r="K252" i="4"/>
  <c r="I253" i="4" s="1"/>
  <c r="J253" i="4" s="1"/>
  <c r="L252" i="4"/>
  <c r="L253" i="4" l="1"/>
  <c r="K253" i="4"/>
  <c r="I254" i="4" s="1"/>
  <c r="J254" i="4" s="1"/>
  <c r="E254" i="4"/>
  <c r="F254" i="4" s="1"/>
  <c r="G253" i="4"/>
  <c r="H254" i="4" l="1"/>
  <c r="G254" i="4"/>
  <c r="E255" i="4"/>
  <c r="F255" i="4" s="1"/>
  <c r="H255" i="4" s="1"/>
  <c r="L254" i="4"/>
  <c r="K254" i="4"/>
  <c r="I255" i="4" s="1"/>
  <c r="J255" i="4" s="1"/>
  <c r="L255" i="4" l="1"/>
  <c r="K255" i="4"/>
  <c r="I256" i="4" s="1"/>
  <c r="J256" i="4" s="1"/>
  <c r="E256" i="4"/>
  <c r="F256" i="4" s="1"/>
  <c r="G255" i="4"/>
  <c r="H256" i="4" l="1"/>
  <c r="G256" i="4"/>
  <c r="E257" i="4"/>
  <c r="F257" i="4" s="1"/>
  <c r="H257" i="4" s="1"/>
  <c r="K256" i="4"/>
  <c r="I257" i="4" s="1"/>
  <c r="J257" i="4" s="1"/>
  <c r="L256" i="4"/>
  <c r="L257" i="4" l="1"/>
  <c r="K257" i="4"/>
  <c r="I258" i="4" s="1"/>
  <c r="J258" i="4" s="1"/>
  <c r="E258" i="4"/>
  <c r="F258" i="4" s="1"/>
  <c r="G257" i="4"/>
  <c r="H258" i="4" l="1"/>
  <c r="E259" i="4"/>
  <c r="F259" i="4" s="1"/>
  <c r="H259" i="4" s="1"/>
  <c r="G258" i="4"/>
  <c r="L258" i="4"/>
  <c r="K258" i="4"/>
  <c r="I259" i="4" s="1"/>
  <c r="J259" i="4" s="1"/>
  <c r="L259" i="4" l="1"/>
  <c r="K259" i="4"/>
  <c r="I260" i="4" s="1"/>
  <c r="J260" i="4" s="1"/>
  <c r="E260" i="4"/>
  <c r="F260" i="4" s="1"/>
  <c r="G259" i="4"/>
  <c r="H260" i="4" l="1"/>
  <c r="G260" i="4"/>
  <c r="E261" i="4"/>
  <c r="F261" i="4" s="1"/>
  <c r="H261" i="4" s="1"/>
  <c r="K260" i="4"/>
  <c r="I261" i="4" s="1"/>
  <c r="J261" i="4" s="1"/>
  <c r="L260" i="4"/>
  <c r="L261" i="4" l="1"/>
  <c r="K261" i="4"/>
  <c r="I262" i="4" s="1"/>
  <c r="J262" i="4" s="1"/>
  <c r="E262" i="4"/>
  <c r="F262" i="4" s="1"/>
  <c r="G261" i="4"/>
  <c r="H262" i="4" l="1"/>
  <c r="E263" i="4"/>
  <c r="F263" i="4" s="1"/>
  <c r="H263" i="4" s="1"/>
  <c r="G262" i="4"/>
  <c r="L262" i="4"/>
  <c r="K262" i="4"/>
  <c r="I263" i="4" s="1"/>
  <c r="J263" i="4" s="1"/>
  <c r="L263" i="4" l="1"/>
  <c r="K263" i="4"/>
  <c r="I264" i="4" s="1"/>
  <c r="J264" i="4" s="1"/>
  <c r="E264" i="4"/>
  <c r="F264" i="4" s="1"/>
  <c r="G263" i="4"/>
  <c r="H264" i="4" l="1"/>
  <c r="G264" i="4"/>
  <c r="E265" i="4"/>
  <c r="F265" i="4" s="1"/>
  <c r="K264" i="4"/>
  <c r="I265" i="4" s="1"/>
  <c r="J265" i="4" s="1"/>
  <c r="L264" i="4"/>
  <c r="L265" i="4" l="1"/>
  <c r="K265" i="4"/>
  <c r="I266" i="4" s="1"/>
  <c r="J266" i="4" s="1"/>
  <c r="H265" i="4"/>
  <c r="E266" i="4"/>
  <c r="F266" i="4" s="1"/>
  <c r="G265" i="4"/>
  <c r="H266" i="4" l="1"/>
  <c r="E267" i="4"/>
  <c r="F267" i="4" s="1"/>
  <c r="G266" i="4"/>
  <c r="L266" i="4"/>
  <c r="K266" i="4"/>
  <c r="I267" i="4" s="1"/>
  <c r="J267" i="4" s="1"/>
  <c r="H267" i="4" l="1"/>
  <c r="L267" i="4"/>
  <c r="K267" i="4"/>
  <c r="I268" i="4" s="1"/>
  <c r="J268" i="4" s="1"/>
  <c r="E268" i="4"/>
  <c r="F268" i="4" s="1"/>
  <c r="G267" i="4"/>
  <c r="H268" i="4" l="1"/>
  <c r="G268" i="4"/>
  <c r="E269" i="4"/>
  <c r="F269" i="4" s="1"/>
  <c r="K268" i="4"/>
  <c r="I269" i="4" s="1"/>
  <c r="J269" i="4" s="1"/>
  <c r="L268" i="4"/>
  <c r="H269" i="4" l="1"/>
  <c r="L269" i="4"/>
  <c r="K269" i="4"/>
  <c r="I270" i="4" s="1"/>
  <c r="J270" i="4" s="1"/>
  <c r="E270" i="4"/>
  <c r="F270" i="4" s="1"/>
  <c r="G269" i="4"/>
  <c r="H270" i="4" l="1"/>
  <c r="G270" i="4"/>
  <c r="E271" i="4"/>
  <c r="F271" i="4" s="1"/>
  <c r="H271" i="4" s="1"/>
  <c r="L270" i="4"/>
  <c r="K270" i="4"/>
  <c r="I271" i="4" s="1"/>
  <c r="J271" i="4" s="1"/>
  <c r="L271" i="4" l="1"/>
  <c r="K271" i="4"/>
  <c r="I272" i="4" s="1"/>
  <c r="J272" i="4" s="1"/>
  <c r="E272" i="4"/>
  <c r="F272" i="4" s="1"/>
  <c r="G271" i="4"/>
  <c r="H272" i="4" l="1"/>
  <c r="G272" i="4"/>
  <c r="E273" i="4"/>
  <c r="F273" i="4" s="1"/>
  <c r="H273" i="4" s="1"/>
  <c r="K272" i="4"/>
  <c r="I273" i="4" s="1"/>
  <c r="J273" i="4" s="1"/>
  <c r="L272" i="4"/>
  <c r="L273" i="4" l="1"/>
  <c r="K273" i="4"/>
  <c r="I274" i="4" s="1"/>
  <c r="J274" i="4" s="1"/>
  <c r="E274" i="4"/>
  <c r="F274" i="4" s="1"/>
  <c r="G273" i="4"/>
  <c r="H274" i="4" l="1"/>
  <c r="G274" i="4"/>
  <c r="E275" i="4"/>
  <c r="F275" i="4" s="1"/>
  <c r="K274" i="4"/>
  <c r="I275" i="4" s="1"/>
  <c r="J275" i="4" s="1"/>
  <c r="L274" i="4"/>
  <c r="L275" i="4" l="1"/>
  <c r="K275" i="4"/>
  <c r="I276" i="4" s="1"/>
  <c r="J276" i="4" s="1"/>
  <c r="H275" i="4"/>
  <c r="E276" i="4"/>
  <c r="F276" i="4" s="1"/>
  <c r="G275" i="4"/>
  <c r="H276" i="4" l="1"/>
  <c r="G276" i="4"/>
  <c r="E277" i="4"/>
  <c r="F277" i="4" s="1"/>
  <c r="H277" i="4" s="1"/>
  <c r="K276" i="4"/>
  <c r="I277" i="4" s="1"/>
  <c r="J277" i="4" s="1"/>
  <c r="L276" i="4"/>
  <c r="L277" i="4" l="1"/>
  <c r="K277" i="4"/>
  <c r="I278" i="4" s="1"/>
  <c r="J278" i="4" s="1"/>
  <c r="E278" i="4"/>
  <c r="F278" i="4" s="1"/>
  <c r="G277" i="4"/>
  <c r="H278" i="4" l="1"/>
  <c r="G278" i="4"/>
  <c r="E279" i="4"/>
  <c r="F279" i="4" s="1"/>
  <c r="H279" i="4" s="1"/>
  <c r="K278" i="4"/>
  <c r="I279" i="4" s="1"/>
  <c r="J279" i="4" s="1"/>
  <c r="L278" i="4"/>
  <c r="L279" i="4" l="1"/>
  <c r="K279" i="4"/>
  <c r="I280" i="4" s="1"/>
  <c r="J280" i="4" s="1"/>
  <c r="E280" i="4"/>
  <c r="F280" i="4" s="1"/>
  <c r="G279" i="4"/>
  <c r="H280" i="4" l="1"/>
  <c r="G280" i="4"/>
  <c r="E281" i="4"/>
  <c r="F281" i="4" s="1"/>
  <c r="K280" i="4"/>
  <c r="I281" i="4" s="1"/>
  <c r="J281" i="4" s="1"/>
  <c r="L280" i="4"/>
  <c r="L281" i="4" l="1"/>
  <c r="K281" i="4"/>
  <c r="I282" i="4" s="1"/>
  <c r="J282" i="4" s="1"/>
  <c r="H281" i="4"/>
  <c r="E282" i="4"/>
  <c r="F282" i="4" s="1"/>
  <c r="G281" i="4"/>
  <c r="H282" i="4" l="1"/>
  <c r="G282" i="4"/>
  <c r="E283" i="4"/>
  <c r="F283" i="4" s="1"/>
  <c r="H283" i="4" s="1"/>
  <c r="K282" i="4"/>
  <c r="I283" i="4" s="1"/>
  <c r="J283" i="4" s="1"/>
  <c r="L282" i="4"/>
  <c r="L283" i="4" l="1"/>
  <c r="K283" i="4"/>
  <c r="I284" i="4" s="1"/>
  <c r="J284" i="4" s="1"/>
  <c r="E284" i="4"/>
  <c r="F284" i="4" s="1"/>
  <c r="G283" i="4"/>
  <c r="H284" i="4" l="1"/>
  <c r="G284" i="4"/>
  <c r="E285" i="4"/>
  <c r="F285" i="4" s="1"/>
  <c r="H285" i="4" s="1"/>
  <c r="K284" i="4"/>
  <c r="I285" i="4" s="1"/>
  <c r="J285" i="4" s="1"/>
  <c r="L284" i="4"/>
  <c r="L285" i="4" l="1"/>
  <c r="K285" i="4"/>
  <c r="I286" i="4" s="1"/>
  <c r="J286" i="4" s="1"/>
  <c r="E286" i="4"/>
  <c r="F286" i="4" s="1"/>
  <c r="G285" i="4"/>
  <c r="H286" i="4" l="1"/>
  <c r="G286" i="4"/>
  <c r="E287" i="4"/>
  <c r="F287" i="4" s="1"/>
  <c r="K286" i="4"/>
  <c r="I287" i="4" s="1"/>
  <c r="J287" i="4" s="1"/>
  <c r="L286" i="4"/>
  <c r="H287" i="4" l="1"/>
  <c r="L287" i="4"/>
  <c r="K287" i="4"/>
  <c r="I288" i="4" s="1"/>
  <c r="J288" i="4" s="1"/>
  <c r="E288" i="4"/>
  <c r="F288" i="4" s="1"/>
  <c r="G287" i="4"/>
  <c r="H288" i="4" l="1"/>
  <c r="G288" i="4"/>
  <c r="E289" i="4"/>
  <c r="F289" i="4" s="1"/>
  <c r="K288" i="4"/>
  <c r="I289" i="4" s="1"/>
  <c r="J289" i="4" s="1"/>
  <c r="L288" i="4"/>
  <c r="L289" i="4" l="1"/>
  <c r="K289" i="4"/>
  <c r="I290" i="4" s="1"/>
  <c r="J290" i="4" s="1"/>
  <c r="H289" i="4"/>
  <c r="E290" i="4"/>
  <c r="F290" i="4" s="1"/>
  <c r="G289" i="4"/>
  <c r="H290" i="4" l="1"/>
  <c r="E291" i="4"/>
  <c r="F291" i="4" s="1"/>
  <c r="G290" i="4"/>
  <c r="K290" i="4"/>
  <c r="I291" i="4" s="1"/>
  <c r="J291" i="4" s="1"/>
  <c r="L290" i="4"/>
  <c r="H291" i="4" l="1"/>
  <c r="L291" i="4"/>
  <c r="K291" i="4"/>
  <c r="I292" i="4" s="1"/>
  <c r="J292" i="4" s="1"/>
  <c r="E292" i="4"/>
  <c r="F292" i="4" s="1"/>
  <c r="G291" i="4"/>
  <c r="H292" i="4" l="1"/>
  <c r="G292" i="4"/>
  <c r="E293" i="4"/>
  <c r="F293" i="4" s="1"/>
  <c r="H293" i="4" s="1"/>
  <c r="K292" i="4"/>
  <c r="I293" i="4" s="1"/>
  <c r="J293" i="4" s="1"/>
  <c r="L292" i="4"/>
  <c r="L293" i="4" l="1"/>
  <c r="K293" i="4"/>
  <c r="I294" i="4" s="1"/>
  <c r="J294" i="4" s="1"/>
  <c r="E294" i="4"/>
  <c r="F294" i="4" s="1"/>
  <c r="G293" i="4"/>
  <c r="H294" i="4" l="1"/>
  <c r="G294" i="4"/>
  <c r="E295" i="4"/>
  <c r="F295" i="4" s="1"/>
  <c r="H295" i="4" s="1"/>
  <c r="K294" i="4"/>
  <c r="I295" i="4" s="1"/>
  <c r="J295" i="4" s="1"/>
  <c r="L294" i="4"/>
  <c r="L295" i="4" l="1"/>
  <c r="K295" i="4"/>
  <c r="I296" i="4" s="1"/>
  <c r="J296" i="4" s="1"/>
  <c r="E296" i="4"/>
  <c r="F296" i="4" s="1"/>
  <c r="G295" i="4"/>
  <c r="H296" i="4" l="1"/>
  <c r="G296" i="4"/>
  <c r="E297" i="4"/>
  <c r="F297" i="4" s="1"/>
  <c r="H297" i="4" s="1"/>
  <c r="K296" i="4"/>
  <c r="I297" i="4" s="1"/>
  <c r="J297" i="4" s="1"/>
  <c r="L296" i="4"/>
  <c r="L297" i="4" l="1"/>
  <c r="K297" i="4"/>
  <c r="I298" i="4" s="1"/>
  <c r="J298" i="4" s="1"/>
  <c r="E298" i="4"/>
  <c r="F298" i="4" s="1"/>
  <c r="G297" i="4"/>
  <c r="H298" i="4" l="1"/>
  <c r="E299" i="4"/>
  <c r="F299" i="4" s="1"/>
  <c r="H299" i="4" s="1"/>
  <c r="G298" i="4"/>
  <c r="K298" i="4"/>
  <c r="I299" i="4" s="1"/>
  <c r="J299" i="4" s="1"/>
  <c r="L298" i="4"/>
  <c r="L299" i="4" l="1"/>
  <c r="K299" i="4"/>
  <c r="I300" i="4" s="1"/>
  <c r="J300" i="4" s="1"/>
  <c r="E300" i="4"/>
  <c r="F300" i="4" s="1"/>
  <c r="G299" i="4"/>
  <c r="G300" i="4" l="1"/>
  <c r="H300" i="4"/>
  <c r="D13" i="4"/>
  <c r="D14" i="4" s="1"/>
  <c r="K300" i="4"/>
  <c r="L300" i="4"/>
  <c r="E13" i="4"/>
  <c r="E14" i="4" s="1"/>
  <c r="C18" i="4" l="1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</calcChain>
</file>

<file path=xl/sharedStrings.xml><?xml version="1.0" encoding="utf-8"?>
<sst xmlns="http://schemas.openxmlformats.org/spreadsheetml/2006/main" count="314" uniqueCount="307">
  <si>
    <t>Results:</t>
  </si>
  <si>
    <t>Money Management Parameters</t>
  </si>
  <si>
    <t>Single Contract:</t>
  </si>
  <si>
    <t>FR Returns:</t>
  </si>
  <si>
    <t>SR Returns:</t>
  </si>
  <si>
    <t>Starting Equity:</t>
  </si>
  <si>
    <t>Slowdown Multiple:</t>
  </si>
  <si>
    <t>Minimum:</t>
  </si>
  <si>
    <t>Contracts Added:</t>
  </si>
  <si>
    <t>Initial Contracts:</t>
  </si>
  <si>
    <t>Max Contracts: (- = None):</t>
  </si>
  <si>
    <t>Ending Equity:</t>
  </si>
  <si>
    <t>Delta:</t>
  </si>
  <si>
    <t>Contracts  through DD:</t>
  </si>
  <si>
    <t>% Change:</t>
  </si>
  <si>
    <t>Winnings Only (Y/N)</t>
  </si>
  <si>
    <t>N</t>
  </si>
  <si>
    <t>One Contract Trade:</t>
  </si>
  <si>
    <t>FR Money Management:</t>
  </si>
  <si>
    <t xml:space="preserve">SR Money Management </t>
  </si>
  <si>
    <t>Date:</t>
  </si>
  <si>
    <t>P/L:</t>
  </si>
  <si>
    <t>Contracts:</t>
  </si>
  <si>
    <t>Equity:</t>
  </si>
  <si>
    <t>Day 1</t>
  </si>
  <si>
    <t>Day 2</t>
  </si>
  <si>
    <t>Day 3</t>
  </si>
  <si>
    <t>Day 4</t>
  </si>
  <si>
    <t>Day 5</t>
  </si>
  <si>
    <t>Day 6</t>
  </si>
  <si>
    <t>Day 7</t>
  </si>
  <si>
    <t>Day 8</t>
  </si>
  <si>
    <t>Day 9</t>
  </si>
  <si>
    <t>Day 10</t>
  </si>
  <si>
    <t>Day 11</t>
  </si>
  <si>
    <t>Day 12</t>
  </si>
  <si>
    <t>Day 13</t>
  </si>
  <si>
    <t>Day 14</t>
  </si>
  <si>
    <t>Day 15</t>
  </si>
  <si>
    <t>Day 16</t>
  </si>
  <si>
    <t>Day 17</t>
  </si>
  <si>
    <t>Day 18</t>
  </si>
  <si>
    <t>Day 19</t>
  </si>
  <si>
    <t>Day 20</t>
  </si>
  <si>
    <t>Day 21</t>
  </si>
  <si>
    <t>Day 22</t>
  </si>
  <si>
    <t>Day 23</t>
  </si>
  <si>
    <t>Day 24</t>
  </si>
  <si>
    <t>Day 25</t>
  </si>
  <si>
    <t>Day 26</t>
  </si>
  <si>
    <t>Day 27</t>
  </si>
  <si>
    <t>Day 28</t>
  </si>
  <si>
    <t>Day 29</t>
  </si>
  <si>
    <t>Day 30</t>
  </si>
  <si>
    <t>Day 31</t>
  </si>
  <si>
    <t>Day 32</t>
  </si>
  <si>
    <t>Day 33</t>
  </si>
  <si>
    <t>Day 34</t>
  </si>
  <si>
    <t>Day 35</t>
  </si>
  <si>
    <t>Day 36</t>
  </si>
  <si>
    <t>Day 37</t>
  </si>
  <si>
    <t>Day 38</t>
  </si>
  <si>
    <t>Day 39</t>
  </si>
  <si>
    <t>Day 40</t>
  </si>
  <si>
    <t>Day 41</t>
  </si>
  <si>
    <t>Day 42</t>
  </si>
  <si>
    <t>Day 43</t>
  </si>
  <si>
    <t>Day 44</t>
  </si>
  <si>
    <t>Day 45</t>
  </si>
  <si>
    <t>Day 46</t>
  </si>
  <si>
    <t>Day 47</t>
  </si>
  <si>
    <t>Day 48</t>
  </si>
  <si>
    <t>Day 49</t>
  </si>
  <si>
    <t>Day 50</t>
  </si>
  <si>
    <t>Day 51</t>
  </si>
  <si>
    <t>Day 52</t>
  </si>
  <si>
    <t>Day 53</t>
  </si>
  <si>
    <t>Day 54</t>
  </si>
  <si>
    <t>Day 55</t>
  </si>
  <si>
    <t>Day 56</t>
  </si>
  <si>
    <t>Day 57</t>
  </si>
  <si>
    <t>Day 58</t>
  </si>
  <si>
    <t>Day 59</t>
  </si>
  <si>
    <t>Day 60</t>
  </si>
  <si>
    <t>Day 61</t>
  </si>
  <si>
    <t>Day 62</t>
  </si>
  <si>
    <t>Day 63</t>
  </si>
  <si>
    <t>Day 64</t>
  </si>
  <si>
    <t>Day 65</t>
  </si>
  <si>
    <t>Day 66</t>
  </si>
  <si>
    <t>Day 67</t>
  </si>
  <si>
    <t>Day 68</t>
  </si>
  <si>
    <t>Day 69</t>
  </si>
  <si>
    <t>Day 70</t>
  </si>
  <si>
    <t>Day 71</t>
  </si>
  <si>
    <t>Day 72</t>
  </si>
  <si>
    <t>Day 73</t>
  </si>
  <si>
    <t>Day 74</t>
  </si>
  <si>
    <t>Day 75</t>
  </si>
  <si>
    <t>Day 76</t>
  </si>
  <si>
    <t>Day 77</t>
  </si>
  <si>
    <t>Day 78</t>
  </si>
  <si>
    <t>Day 79</t>
  </si>
  <si>
    <t>Day 80</t>
  </si>
  <si>
    <t>Day 81</t>
  </si>
  <si>
    <t>Day 82</t>
  </si>
  <si>
    <t>Day 83</t>
  </si>
  <si>
    <t>Day 84</t>
  </si>
  <si>
    <t>Day 85</t>
  </si>
  <si>
    <t>Day 86</t>
  </si>
  <si>
    <t>Day 87</t>
  </si>
  <si>
    <t>Day 88</t>
  </si>
  <si>
    <t>Day 89</t>
  </si>
  <si>
    <t>Day 90</t>
  </si>
  <si>
    <t>Day 91</t>
  </si>
  <si>
    <t>Day 92</t>
  </si>
  <si>
    <t>Day 93</t>
  </si>
  <si>
    <t>Day 94</t>
  </si>
  <si>
    <t>Day 95</t>
  </si>
  <si>
    <t>Day 96</t>
  </si>
  <si>
    <t>Day 97</t>
  </si>
  <si>
    <t>Day 98</t>
  </si>
  <si>
    <t>Day 99</t>
  </si>
  <si>
    <t>Day 100</t>
  </si>
  <si>
    <t>Day 101</t>
  </si>
  <si>
    <t>Day 102</t>
  </si>
  <si>
    <t>Day 103</t>
  </si>
  <si>
    <t>Day 104</t>
  </si>
  <si>
    <t>Day 105</t>
  </si>
  <si>
    <t>Day 106</t>
  </si>
  <si>
    <t>Day 107</t>
  </si>
  <si>
    <t>Day 108</t>
  </si>
  <si>
    <t>Day 109</t>
  </si>
  <si>
    <t>Day 110</t>
  </si>
  <si>
    <t>Day 111</t>
  </si>
  <si>
    <t>Day 112</t>
  </si>
  <si>
    <t>Day 113</t>
  </si>
  <si>
    <t>Day 114</t>
  </si>
  <si>
    <t>Day 115</t>
  </si>
  <si>
    <t>Day 116</t>
  </si>
  <si>
    <t>Day 117</t>
  </si>
  <si>
    <t>Day 118</t>
  </si>
  <si>
    <t>Day 119</t>
  </si>
  <si>
    <t>Day 120</t>
  </si>
  <si>
    <t>Day 121</t>
  </si>
  <si>
    <t>Day 122</t>
  </si>
  <si>
    <t>Day 123</t>
  </si>
  <si>
    <t>Day 124</t>
  </si>
  <si>
    <t>Day 125</t>
  </si>
  <si>
    <t>Day 126</t>
  </si>
  <si>
    <t>Day 127</t>
  </si>
  <si>
    <t>Day 128</t>
  </si>
  <si>
    <t>Day 129</t>
  </si>
  <si>
    <t>Day 130</t>
  </si>
  <si>
    <t>Day 131</t>
  </si>
  <si>
    <t>Day 132</t>
  </si>
  <si>
    <t>Day 133</t>
  </si>
  <si>
    <t>Day 134</t>
  </si>
  <si>
    <t>Day 135</t>
  </si>
  <si>
    <t>Day 136</t>
  </si>
  <si>
    <t>Day 137</t>
  </si>
  <si>
    <t>Day 138</t>
  </si>
  <si>
    <t>Day 139</t>
  </si>
  <si>
    <t>Day 140</t>
  </si>
  <si>
    <t>Day 141</t>
  </si>
  <si>
    <t>Day 142</t>
  </si>
  <si>
    <t>Day 143</t>
  </si>
  <si>
    <t>Day 144</t>
  </si>
  <si>
    <t>Day 145</t>
  </si>
  <si>
    <t>Day 146</t>
  </si>
  <si>
    <t>Day 147</t>
  </si>
  <si>
    <t>Day 148</t>
  </si>
  <si>
    <t>Day 149</t>
  </si>
  <si>
    <t>Day 150</t>
  </si>
  <si>
    <t>Day 151</t>
  </si>
  <si>
    <t>Day 152</t>
  </si>
  <si>
    <t>Day 153</t>
  </si>
  <si>
    <t>Day 154</t>
  </si>
  <si>
    <t>Day 155</t>
  </si>
  <si>
    <t>Day 156</t>
  </si>
  <si>
    <t>Day 157</t>
  </si>
  <si>
    <t>Day 158</t>
  </si>
  <si>
    <t>Day 159</t>
  </si>
  <si>
    <t>Day 160</t>
  </si>
  <si>
    <t>Day 161</t>
  </si>
  <si>
    <t>Day 162</t>
  </si>
  <si>
    <t>Day 163</t>
  </si>
  <si>
    <t>Day 164</t>
  </si>
  <si>
    <t>Day 165</t>
  </si>
  <si>
    <t>Day 166</t>
  </si>
  <si>
    <t>Day 167</t>
  </si>
  <si>
    <t>Day 168</t>
  </si>
  <si>
    <t>Day 169</t>
  </si>
  <si>
    <t>Day 170</t>
  </si>
  <si>
    <t>Day 171</t>
  </si>
  <si>
    <t>Day 172</t>
  </si>
  <si>
    <t>Day 173</t>
  </si>
  <si>
    <t>Day 174</t>
  </si>
  <si>
    <t>Day 175</t>
  </si>
  <si>
    <t>Day 176</t>
  </si>
  <si>
    <t>Day 177</t>
  </si>
  <si>
    <t>Day 178</t>
  </si>
  <si>
    <t>Day 179</t>
  </si>
  <si>
    <t>Day 180</t>
  </si>
  <si>
    <t>Day 181</t>
  </si>
  <si>
    <t>Day 182</t>
  </si>
  <si>
    <t>Day 183</t>
  </si>
  <si>
    <t>Day 184</t>
  </si>
  <si>
    <t>Day 185</t>
  </si>
  <si>
    <t>Day 186</t>
  </si>
  <si>
    <t>Day 187</t>
  </si>
  <si>
    <t>Day 188</t>
  </si>
  <si>
    <t>Day 189</t>
  </si>
  <si>
    <t>Day 190</t>
  </si>
  <si>
    <t>Day 191</t>
  </si>
  <si>
    <t>Day 192</t>
  </si>
  <si>
    <t>Day 193</t>
  </si>
  <si>
    <t>Day 194</t>
  </si>
  <si>
    <t>Day 195</t>
  </si>
  <si>
    <t>Day 196</t>
  </si>
  <si>
    <t>Day 197</t>
  </si>
  <si>
    <t>Day 198</t>
  </si>
  <si>
    <t>Day 199</t>
  </si>
  <si>
    <t>Day 200</t>
  </si>
  <si>
    <t>Day 201</t>
  </si>
  <si>
    <t>Day 202</t>
  </si>
  <si>
    <t>Day 203</t>
  </si>
  <si>
    <t>Day 204</t>
  </si>
  <si>
    <t>Day 205</t>
  </si>
  <si>
    <t>Day 206</t>
  </si>
  <si>
    <t>Day 207</t>
  </si>
  <si>
    <t>Day 208</t>
  </si>
  <si>
    <t>Day 209</t>
  </si>
  <si>
    <t>Day 210</t>
  </si>
  <si>
    <t>Day 211</t>
  </si>
  <si>
    <t>Day 212</t>
  </si>
  <si>
    <t>Day 213</t>
  </si>
  <si>
    <t>Day 214</t>
  </si>
  <si>
    <t>Day 215</t>
  </si>
  <si>
    <t>Day 216</t>
  </si>
  <si>
    <t>Day 217</t>
  </si>
  <si>
    <t>Day 218</t>
  </si>
  <si>
    <t>Day 219</t>
  </si>
  <si>
    <t>Day 220</t>
  </si>
  <si>
    <t>Day 221</t>
  </si>
  <si>
    <t>Day 222</t>
  </si>
  <si>
    <t>Day 223</t>
  </si>
  <si>
    <t>Day 224</t>
  </si>
  <si>
    <t>Day 225</t>
  </si>
  <si>
    <t>Day 226</t>
  </si>
  <si>
    <t>Day 227</t>
  </si>
  <si>
    <t>Day 228</t>
  </si>
  <si>
    <t>Day 229</t>
  </si>
  <si>
    <t>Day 230</t>
  </si>
  <si>
    <t>Day 231</t>
  </si>
  <si>
    <t>Day 232</t>
  </si>
  <si>
    <t>Day 233</t>
  </si>
  <si>
    <t>Day 234</t>
  </si>
  <si>
    <t>Day 235</t>
  </si>
  <si>
    <t>Day 236</t>
  </si>
  <si>
    <t>Day 237</t>
  </si>
  <si>
    <t>Day 238</t>
  </si>
  <si>
    <t>Day 239</t>
  </si>
  <si>
    <t>Day 240</t>
  </si>
  <si>
    <t>Day 241</t>
  </si>
  <si>
    <t>Day 242</t>
  </si>
  <si>
    <t>Day 243</t>
  </si>
  <si>
    <t>Day 244</t>
  </si>
  <si>
    <t>Day 245</t>
  </si>
  <si>
    <t>Day 246</t>
  </si>
  <si>
    <t>Day 247</t>
  </si>
  <si>
    <t>Day 248</t>
  </si>
  <si>
    <t>Day 249</t>
  </si>
  <si>
    <t>Day 250</t>
  </si>
  <si>
    <t>Day 251</t>
  </si>
  <si>
    <t>Day 252</t>
  </si>
  <si>
    <t>Day 253</t>
  </si>
  <si>
    <t>Day 254</t>
  </si>
  <si>
    <t>Day 255</t>
  </si>
  <si>
    <t>Day 256</t>
  </si>
  <si>
    <t>Day 257</t>
  </si>
  <si>
    <t>Day 258</t>
  </si>
  <si>
    <t>Day 259</t>
  </si>
  <si>
    <t>Day 260</t>
  </si>
  <si>
    <t>Day 261</t>
  </si>
  <si>
    <t>Day 262</t>
  </si>
  <si>
    <t>Day 263</t>
  </si>
  <si>
    <t>Day 264</t>
  </si>
  <si>
    <t>Day 265</t>
  </si>
  <si>
    <t>Day 266</t>
  </si>
  <si>
    <t>Day 267</t>
  </si>
  <si>
    <t>Day 268</t>
  </si>
  <si>
    <t>Day 269</t>
  </si>
  <si>
    <t>Day 270</t>
  </si>
  <si>
    <t>Day 271</t>
  </si>
  <si>
    <t>Day 272</t>
  </si>
  <si>
    <t>Day 273</t>
  </si>
  <si>
    <t>Day 274</t>
  </si>
  <si>
    <t>Day 275</t>
  </si>
  <si>
    <t>Day 276</t>
  </si>
  <si>
    <t>Day 277</t>
  </si>
  <si>
    <t>Day 278</t>
  </si>
  <si>
    <t>Day 279</t>
  </si>
  <si>
    <t>Day 280</t>
  </si>
  <si>
    <t>Day 281</t>
  </si>
  <si>
    <t>Day 282</t>
  </si>
  <si>
    <t>Day 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</si>
</sst>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164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4" fontId="0" fillId="2" borderId="11" xfId="0" applyNumberFormat="1" applyFill="1" applyBorder="1" applyAlignment="1">
      <alignment vertical="center"/>
    </xf>
    <xf numFmtId="44" fontId="0" fillId="2" borderId="12" xfId="1" applyFont="1" applyFill="1" applyBorder="1" applyAlignment="1">
      <alignment vertical="center"/>
    </xf>
    <xf numFmtId="44" fontId="0" fillId="2" borderId="13" xfId="1" applyFont="1" applyFill="1" applyBorder="1" applyAlignment="1">
      <alignment vertical="center"/>
    </xf>
    <xf numFmtId="44" fontId="0" fillId="2" borderId="14" xfId="1" applyFont="1" applyFill="1" applyBorder="1" applyAlignment="1">
      <alignment horizontal="center" vertical="center"/>
    </xf>
    <xf numFmtId="22" fontId="0" fillId="0" borderId="0" xfId="0" applyNumberFormat="1" applyAlignment="1">
      <alignment vertical="center"/>
    </xf>
    <xf numFmtId="10" fontId="0" fillId="2" borderId="12" xfId="2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4" fontId="0" fillId="2" borderId="16" xfId="0" applyNumberFormat="1" applyFill="1" applyBorder="1" applyAlignment="1">
      <alignment vertical="center"/>
    </xf>
    <xf numFmtId="0" fontId="0" fillId="0" borderId="17" xfId="0" applyBorder="1" applyAlignment="1">
      <alignment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vertical="center"/>
    </xf>
    <xf numFmtId="44" fontId="0" fillId="2" borderId="19" xfId="0" applyNumberFormat="1" applyFill="1" applyBorder="1" applyAlignment="1">
      <alignment vertical="center"/>
    </xf>
    <xf numFmtId="9" fontId="0" fillId="2" borderId="17" xfId="2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vertical="center"/>
    </xf>
    <xf numFmtId="9" fontId="0" fillId="2" borderId="20" xfId="2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4" fontId="0" fillId="2" borderId="13" xfId="0" applyNumberFormat="1" applyFill="1" applyBorder="1" applyAlignment="1">
      <alignment vertical="center"/>
    </xf>
    <xf numFmtId="0" fontId="0" fillId="0" borderId="22" xfId="0" applyBorder="1" applyAlignment="1">
      <alignment vertical="center"/>
    </xf>
    <xf numFmtId="0" fontId="0" fillId="2" borderId="11" xfId="0" applyFill="1" applyBorder="1" applyAlignment="1">
      <alignment horizontal="center" vertical="center"/>
    </xf>
    <xf numFmtId="0" fontId="0" fillId="2" borderId="23" xfId="0" applyFill="1" applyBorder="1" applyAlignment="1">
      <alignment vertical="center"/>
    </xf>
    <xf numFmtId="44" fontId="0" fillId="2" borderId="23" xfId="0" applyNumberFormat="1" applyFill="1" applyBorder="1" applyAlignment="1">
      <alignment vertical="center"/>
    </xf>
    <xf numFmtId="9" fontId="0" fillId="2" borderId="24" xfId="2" applyFont="1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13" xfId="0" applyFill="1" applyBorder="1" applyAlignment="1">
      <alignment vertical="center"/>
    </xf>
    <xf numFmtId="9" fontId="0" fillId="2" borderId="22" xfId="2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4" fontId="0" fillId="2" borderId="27" xfId="0" applyNumberFormat="1" applyFill="1" applyBorder="1" applyAlignment="1">
      <alignment vertical="center"/>
    </xf>
    <xf numFmtId="0" fontId="0" fillId="0" borderId="28" xfId="0" applyBorder="1" applyAlignment="1">
      <alignment vertical="center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vertical="center"/>
    </xf>
    <xf numFmtId="44" fontId="0" fillId="2" borderId="30" xfId="0" applyNumberFormat="1" applyFill="1" applyBorder="1" applyAlignment="1">
      <alignment vertical="center"/>
    </xf>
    <xf numFmtId="9" fontId="0" fillId="2" borderId="28" xfId="2" applyFont="1" applyFill="1" applyBorder="1" applyAlignment="1">
      <alignment horizontal="center" vertical="center"/>
    </xf>
    <xf numFmtId="0" fontId="0" fillId="2" borderId="27" xfId="0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0" fillId="0" borderId="5" xfId="1" applyFont="1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4" fontId="5" fillId="0" borderId="7" xfId="1" applyFont="1" applyBorder="1" applyAlignment="1">
      <alignment horizontal="center" vertical="center"/>
    </xf>
    <xf numFmtId="44" fontId="5" fillId="0" borderId="6" xfId="1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3"/>
    </mc:Choice>
    <mc:Fallback>
      <c:style val="43"/>
    </mc:Fallback>
  </mc:AlternateContent>
  <c:chart>
    <c:title>
      <c:layout/>
      <c:overlay val="0"/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'MMGT '!$G$17</c:f>
              <c:strCache>
                <c:ptCount val="1"/>
                <c:pt idx="0">
                  <c:v>Equity:</c:v>
                </c:pt>
              </c:strCache>
            </c:strRef>
          </c:tx>
          <c:marker>
            <c:symbol val="none"/>
          </c:marker>
          <c:val>
            <c:numRef>
              <c:f>'MMGT '!$G$18:$G$67</c:f>
              <c:numCache>
                <c:formatCode>_("$"* #,##0.00_);_("$"* \(#,##0.00\);_("$"* "-"??_);_(@_)</c:formatCode>
                <c:ptCount val="50"/>
                <c:pt idx="0">
                  <c:v>25000</c:v>
                </c:pt>
                <c:pt idx="1">
                  <c:v>25000</c:v>
                </c:pt>
                <c:pt idx="2">
                  <c:v>25000</c:v>
                </c:pt>
                <c:pt idx="3">
                  <c:v>25000</c:v>
                </c:pt>
                <c:pt idx="4">
                  <c:v>25000</c:v>
                </c:pt>
                <c:pt idx="5">
                  <c:v>25000</c:v>
                </c:pt>
                <c:pt idx="6">
                  <c:v>25000</c:v>
                </c:pt>
                <c:pt idx="7">
                  <c:v>25000</c:v>
                </c:pt>
                <c:pt idx="8">
                  <c:v>25000</c:v>
                </c:pt>
                <c:pt idx="9">
                  <c:v>25000</c:v>
                </c:pt>
                <c:pt idx="10">
                  <c:v>25000</c:v>
                </c:pt>
                <c:pt idx="11">
                  <c:v>25000</c:v>
                </c:pt>
                <c:pt idx="12">
                  <c:v>25000</c:v>
                </c:pt>
                <c:pt idx="13">
                  <c:v>25000</c:v>
                </c:pt>
                <c:pt idx="14">
                  <c:v>25000</c:v>
                </c:pt>
                <c:pt idx="15">
                  <c:v>25000</c:v>
                </c:pt>
                <c:pt idx="16">
                  <c:v>25000</c:v>
                </c:pt>
                <c:pt idx="17">
                  <c:v>25000</c:v>
                </c:pt>
                <c:pt idx="18">
                  <c:v>25000</c:v>
                </c:pt>
                <c:pt idx="19">
                  <c:v>25000</c:v>
                </c:pt>
                <c:pt idx="20">
                  <c:v>25000</c:v>
                </c:pt>
                <c:pt idx="21">
                  <c:v>25000</c:v>
                </c:pt>
                <c:pt idx="22">
                  <c:v>25000</c:v>
                </c:pt>
                <c:pt idx="23">
                  <c:v>25000</c:v>
                </c:pt>
                <c:pt idx="24">
                  <c:v>25000</c:v>
                </c:pt>
                <c:pt idx="25">
                  <c:v>25000</c:v>
                </c:pt>
                <c:pt idx="26">
                  <c:v>25000</c:v>
                </c:pt>
                <c:pt idx="27">
                  <c:v>25000</c:v>
                </c:pt>
                <c:pt idx="28">
                  <c:v>25000</c:v>
                </c:pt>
                <c:pt idx="29">
                  <c:v>25000</c:v>
                </c:pt>
                <c:pt idx="30">
                  <c:v>25000</c:v>
                </c:pt>
                <c:pt idx="31">
                  <c:v>25000</c:v>
                </c:pt>
                <c:pt idx="32">
                  <c:v>25000</c:v>
                </c:pt>
                <c:pt idx="33">
                  <c:v>25000</c:v>
                </c:pt>
                <c:pt idx="34">
                  <c:v>25000</c:v>
                </c:pt>
                <c:pt idx="35">
                  <c:v>25000</c:v>
                </c:pt>
                <c:pt idx="36">
                  <c:v>25000</c:v>
                </c:pt>
                <c:pt idx="37">
                  <c:v>25000</c:v>
                </c:pt>
                <c:pt idx="38">
                  <c:v>25000</c:v>
                </c:pt>
                <c:pt idx="39">
                  <c:v>25000</c:v>
                </c:pt>
                <c:pt idx="40">
                  <c:v>25000</c:v>
                </c:pt>
                <c:pt idx="41">
                  <c:v>25000</c:v>
                </c:pt>
                <c:pt idx="42">
                  <c:v>25000</c:v>
                </c:pt>
                <c:pt idx="43">
                  <c:v>25000</c:v>
                </c:pt>
                <c:pt idx="44">
                  <c:v>25000</c:v>
                </c:pt>
                <c:pt idx="45">
                  <c:v>25000</c:v>
                </c:pt>
                <c:pt idx="46">
                  <c:v>25000</c:v>
                </c:pt>
                <c:pt idx="47">
                  <c:v>25000</c:v>
                </c:pt>
                <c:pt idx="48">
                  <c:v>25000</c:v>
                </c:pt>
                <c:pt idx="49">
                  <c:v>25000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550080"/>
        <c:axId val="115551616"/>
      </c:lineChart>
      <c:catAx>
        <c:axId val="11555008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551616"/>
        <c:crosses val="autoZero"/>
        <c:auto val="1"/>
        <c:lblAlgn val="ctr"/>
        <c:lblOffset val="100"/>
        <c:noMultiLvlLbl val="0"/>
      </c:catAx>
      <c:valAx>
        <c:axId val="115551616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none"/>
        <c:minorTickMark val="none"/>
        <c:tickLblPos val="nextTo"/>
        <c:crossAx val="115550080"/>
        <c:crosses val="autoZero"/>
        <c:crossBetween val="between"/>
      </c:valAx>
    </c:plotArea>
    <c:plotVisOnly val="1"/>
    <c:dispBlanksAs val="gap"/>
    <c:showDLblsOverMax val="0"/>
  </c:chart>
  <c:spPr>
    <a:effectLst>
      <a:outerShdw blurRad="622300" dist="38100" dir="5400000" sx="104000" sy="104000" algn="t" rotWithShape="0">
        <a:prstClr val="black">
          <a:alpha val="28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3"/>
    </mc:Choice>
    <mc:Fallback>
      <c:style val="43"/>
    </mc:Fallback>
  </mc:AlternateContent>
  <c:chart>
    <c:title>
      <c:layout/>
      <c:overlay val="0"/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'MMGT '!$K$17</c:f>
              <c:strCache>
                <c:ptCount val="1"/>
                <c:pt idx="0">
                  <c:v>Equity:</c:v>
                </c:pt>
              </c:strCache>
            </c:strRef>
          </c:tx>
          <c:marker>
            <c:symbol val="none"/>
          </c:marker>
          <c:val>
            <c:numRef>
              <c:f>'MMGT '!$K$18:$K$67</c:f>
              <c:numCache>
                <c:formatCode>_("$"* #,##0.00_);_("$"* \(#,##0.00\);_("$"* "-"??_);_(@_)</c:formatCode>
                <c:ptCount val="50"/>
                <c:pt idx="0">
                  <c:v>25000</c:v>
                </c:pt>
                <c:pt idx="1">
                  <c:v>25000</c:v>
                </c:pt>
                <c:pt idx="2">
                  <c:v>25000</c:v>
                </c:pt>
                <c:pt idx="3">
                  <c:v>25000</c:v>
                </c:pt>
                <c:pt idx="4">
                  <c:v>25000</c:v>
                </c:pt>
                <c:pt idx="5">
                  <c:v>25000</c:v>
                </c:pt>
                <c:pt idx="6">
                  <c:v>25000</c:v>
                </c:pt>
                <c:pt idx="7">
                  <c:v>25000</c:v>
                </c:pt>
                <c:pt idx="8">
                  <c:v>25000</c:v>
                </c:pt>
                <c:pt idx="9">
                  <c:v>25000</c:v>
                </c:pt>
                <c:pt idx="10">
                  <c:v>25000</c:v>
                </c:pt>
                <c:pt idx="11">
                  <c:v>25000</c:v>
                </c:pt>
                <c:pt idx="12">
                  <c:v>25000</c:v>
                </c:pt>
                <c:pt idx="13">
                  <c:v>25000</c:v>
                </c:pt>
                <c:pt idx="14">
                  <c:v>25000</c:v>
                </c:pt>
                <c:pt idx="15">
                  <c:v>25000</c:v>
                </c:pt>
                <c:pt idx="16">
                  <c:v>25000</c:v>
                </c:pt>
                <c:pt idx="17">
                  <c:v>25000</c:v>
                </c:pt>
                <c:pt idx="18">
                  <c:v>25000</c:v>
                </c:pt>
                <c:pt idx="19">
                  <c:v>25000</c:v>
                </c:pt>
                <c:pt idx="20">
                  <c:v>25000</c:v>
                </c:pt>
                <c:pt idx="21">
                  <c:v>25000</c:v>
                </c:pt>
                <c:pt idx="22">
                  <c:v>25000</c:v>
                </c:pt>
                <c:pt idx="23">
                  <c:v>25000</c:v>
                </c:pt>
                <c:pt idx="24">
                  <c:v>25000</c:v>
                </c:pt>
                <c:pt idx="25">
                  <c:v>25000</c:v>
                </c:pt>
                <c:pt idx="26">
                  <c:v>25000</c:v>
                </c:pt>
                <c:pt idx="27">
                  <c:v>25000</c:v>
                </c:pt>
                <c:pt idx="28">
                  <c:v>25000</c:v>
                </c:pt>
                <c:pt idx="29">
                  <c:v>25000</c:v>
                </c:pt>
                <c:pt idx="30">
                  <c:v>25000</c:v>
                </c:pt>
                <c:pt idx="31">
                  <c:v>25000</c:v>
                </c:pt>
                <c:pt idx="32">
                  <c:v>25000</c:v>
                </c:pt>
                <c:pt idx="33">
                  <c:v>25000</c:v>
                </c:pt>
                <c:pt idx="34">
                  <c:v>25000</c:v>
                </c:pt>
                <c:pt idx="35">
                  <c:v>25000</c:v>
                </c:pt>
                <c:pt idx="36">
                  <c:v>25000</c:v>
                </c:pt>
                <c:pt idx="37">
                  <c:v>25000</c:v>
                </c:pt>
                <c:pt idx="38">
                  <c:v>25000</c:v>
                </c:pt>
                <c:pt idx="39">
                  <c:v>25000</c:v>
                </c:pt>
                <c:pt idx="40">
                  <c:v>25000</c:v>
                </c:pt>
                <c:pt idx="41">
                  <c:v>25000</c:v>
                </c:pt>
                <c:pt idx="42">
                  <c:v>25000</c:v>
                </c:pt>
                <c:pt idx="43">
                  <c:v>25000</c:v>
                </c:pt>
                <c:pt idx="44">
                  <c:v>25000</c:v>
                </c:pt>
                <c:pt idx="45">
                  <c:v>25000</c:v>
                </c:pt>
                <c:pt idx="46">
                  <c:v>25000</c:v>
                </c:pt>
                <c:pt idx="47">
                  <c:v>25000</c:v>
                </c:pt>
                <c:pt idx="48">
                  <c:v>25000</c:v>
                </c:pt>
                <c:pt idx="49">
                  <c:v>25000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567616"/>
        <c:axId val="115589888"/>
      </c:lineChart>
      <c:catAx>
        <c:axId val="115567616"/>
        <c:scaling>
          <c:orientation val="minMax"/>
        </c:scaling>
        <c:delete val="0"/>
        <c:axPos val="b"/>
        <c:majorTickMark val="out"/>
        <c:minorTickMark val="none"/>
        <c:tickLblPos val="nextTo"/>
        <c:crossAx val="115589888"/>
        <c:crosses val="autoZero"/>
        <c:auto val="1"/>
        <c:lblAlgn val="ctr"/>
        <c:lblOffset val="100"/>
        <c:noMultiLvlLbl val="0"/>
      </c:catAx>
      <c:valAx>
        <c:axId val="115589888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115567616"/>
        <c:crosses val="autoZero"/>
        <c:crossBetween val="between"/>
      </c:valAx>
    </c:plotArea>
    <c:plotVisOnly val="1"/>
    <c:dispBlanksAs val="gap"/>
    <c:showDLblsOverMax val="0"/>
  </c:chart>
  <c:spPr>
    <a:effectLst>
      <a:outerShdw blurRad="622300" dist="38100" dir="5400000" sx="104000" sy="104000" algn="t" rotWithShape="0">
        <a:prstClr val="black">
          <a:alpha val="28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619124</xdr:colOff>
      <xdr:row>1</xdr:row>
      <xdr:rowOff>47625</xdr:rowOff>
    </xdr:from>
    <xdr:to>
      <xdr:col>11</xdr:col>
      <xdr:colOff>819150</xdr:colOff>
      <xdr:row>5</xdr:row>
      <xdr:rowOff>333375</xdr:rowOff>
    </xdr:to>
    <xdr:grpSp>
      <xdr:nvGrpSpPr>
        <xdr:cNvPr id="2" name="Group 1"/>
        <xdr:cNvGrpSpPr/>
      </xdr:nvGrpSpPr>
      <xdr:grpSpPr>
        <a:xfrm>
          <a:off x="619124" y="276225"/>
          <a:ext cx="9753601" cy="1200150"/>
          <a:chOff x="628650" y="276225"/>
          <a:chExt cx="9401176" cy="1200150"/>
        </a:xfrm>
      </xdr:grpSpPr>
      <xdr:grpSp>
        <xdr:nvGrpSpPr>
          <xdr:cNvPr id="3" name="Group 2"/>
          <xdr:cNvGrpSpPr/>
        </xdr:nvGrpSpPr>
        <xdr:grpSpPr>
          <a:xfrm>
            <a:off x="628650" y="276225"/>
            <a:ext cx="9401176" cy="1200150"/>
            <a:chOff x="609599" y="123825"/>
            <a:chExt cx="12906375" cy="1095375"/>
          </a:xfrm>
        </xdr:grpSpPr>
        <xdr:sp macro="" textlink="">
          <xdr:nvSpPr>
            <xdr:cNvPr id="5" name="Round Same Side Corner Rectangle 4"/>
            <xdr:cNvSpPr/>
          </xdr:nvSpPr>
          <xdr:spPr>
            <a:xfrm>
              <a:off x="609599" y="123825"/>
              <a:ext cx="12906375" cy="1095375"/>
            </a:xfrm>
            <a:prstGeom prst="round2SameRect">
              <a:avLst>
                <a:gd name="adj1" fmla="val 50000"/>
                <a:gd name="adj2" fmla="val 0"/>
              </a:avLst>
            </a:prstGeom>
            <a:gradFill>
              <a:gsLst>
                <a:gs pos="0">
                  <a:schemeClr val="tx2">
                    <a:lumMod val="60000"/>
                    <a:lumOff val="4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tx2">
                    <a:lumMod val="60000"/>
                    <a:lumOff val="40000"/>
                  </a:schemeClr>
                </a:gs>
              </a:gsLst>
              <a:lin ang="5400000" scaled="0"/>
            </a:gradFill>
            <a:effectLst>
              <a:outerShdw blurRad="139700" dist="38100" dir="16200000" rotWithShape="0">
                <a:prstClr val="black">
                  <a:alpha val="58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6" name="TextBox 5"/>
            <xdr:cNvSpPr txBox="1"/>
          </xdr:nvSpPr>
          <xdr:spPr>
            <a:xfrm>
              <a:off x="695325" y="142875"/>
              <a:ext cx="12744450" cy="107632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 anchorCtr="1"/>
            <a:lstStyle/>
            <a:p>
              <a:r>
                <a:rPr lang="en-US" sz="1800" b="1">
                  <a:effectLst>
                    <a:outerShdw blurRad="50800" dist="38100" dir="5400000" algn="t" rotWithShape="0">
                      <a:prstClr val="black">
                        <a:alpha val="40000"/>
                      </a:prstClr>
                    </a:outerShdw>
                  </a:effectLst>
                </a:rPr>
                <a:t>Money Management/Position</a:t>
              </a:r>
              <a:r>
                <a:rPr lang="en-US" sz="1800" b="1" baseline="0">
                  <a:effectLst>
                    <a:outerShdw blurRad="50800" dist="38100" dir="5400000" algn="t" rotWithShape="0">
                      <a:prstClr val="black">
                        <a:alpha val="40000"/>
                      </a:prstClr>
                    </a:outerShdw>
                  </a:effectLst>
                </a:rPr>
                <a:t> Sizing</a:t>
              </a:r>
              <a:endParaRPr lang="en-US" sz="1800" b="1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</a:endParaRPr>
            </a:p>
          </xdr:txBody>
        </xdr:sp>
      </xdr:grpSp>
      <xdr:pic>
        <xdr:nvPicPr>
          <xdr:cNvPr id="4" name="Picture 3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90576" y="514350"/>
            <a:ext cx="2514182" cy="795532"/>
          </a:xfrm>
          <a:prstGeom prst="rect">
            <a:avLst/>
          </a:prstGeom>
        </xdr:spPr>
      </xdr:pic>
    </xdr:grpSp>
    <xdr:clientData/>
  </xdr:twoCellAnchor>
  <xdr:twoCellAnchor editAs="absolute">
    <xdr:from>
      <xdr:col>1</xdr:col>
      <xdr:colOff>0</xdr:colOff>
      <xdr:row>5</xdr:row>
      <xdr:rowOff>333374</xdr:rowOff>
    </xdr:from>
    <xdr:to>
      <xdr:col>11</xdr:col>
      <xdr:colOff>819150</xdr:colOff>
      <xdr:row>7</xdr:row>
      <xdr:rowOff>247650</xdr:rowOff>
    </xdr:to>
    <xdr:grpSp>
      <xdr:nvGrpSpPr>
        <xdr:cNvPr id="7" name="Group 6"/>
        <xdr:cNvGrpSpPr/>
      </xdr:nvGrpSpPr>
      <xdr:grpSpPr>
        <a:xfrm>
          <a:off x="619125" y="1476374"/>
          <a:ext cx="9753600" cy="485776"/>
          <a:chOff x="628651" y="1476374"/>
          <a:chExt cx="9401174" cy="333376"/>
        </a:xfrm>
      </xdr:grpSpPr>
      <xdr:sp macro="" textlink="">
        <xdr:nvSpPr>
          <xdr:cNvPr id="8" name="Rectangle 7"/>
          <xdr:cNvSpPr/>
        </xdr:nvSpPr>
        <xdr:spPr>
          <a:xfrm>
            <a:off x="628651" y="1476374"/>
            <a:ext cx="9401174" cy="333376"/>
          </a:xfrm>
          <a:prstGeom prst="rect">
            <a:avLst/>
          </a:prstGeom>
          <a:gradFill>
            <a:gsLst>
              <a:gs pos="0">
                <a:schemeClr val="tx2">
                  <a:lumMod val="40000"/>
                  <a:lumOff val="60000"/>
                </a:schemeClr>
              </a:gs>
              <a:gs pos="50000">
                <a:schemeClr val="bg1">
                  <a:lumMod val="95000"/>
                </a:schemeClr>
              </a:gs>
              <a:gs pos="100000">
                <a:schemeClr val="tx2">
                  <a:lumMod val="40000"/>
                  <a:lumOff val="60000"/>
                </a:schemeClr>
              </a:gs>
            </a:gsLst>
            <a:lin ang="5400000" scaled="0"/>
          </a:gra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" name="TextBox 8"/>
          <xdr:cNvSpPr txBox="1"/>
        </xdr:nvSpPr>
        <xdr:spPr>
          <a:xfrm>
            <a:off x="685800" y="1495425"/>
            <a:ext cx="9296400" cy="3143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lang="en-US" sz="1400" b="1"/>
              <a:t>Enter your daily profit and loss in column D</a:t>
            </a:r>
          </a:p>
        </xdr:txBody>
      </xdr:sp>
    </xdr:grpSp>
    <xdr:clientData/>
  </xdr:twoCellAnchor>
  <xdr:twoCellAnchor editAs="absolute">
    <xdr:from>
      <xdr:col>1</xdr:col>
      <xdr:colOff>0</xdr:colOff>
      <xdr:row>14</xdr:row>
      <xdr:rowOff>0</xdr:rowOff>
    </xdr:from>
    <xdr:to>
      <xdr:col>12</xdr:col>
      <xdr:colOff>0</xdr:colOff>
      <xdr:row>14</xdr:row>
      <xdr:rowOff>266700</xdr:rowOff>
    </xdr:to>
    <xdr:sp macro="" textlink="">
      <xdr:nvSpPr>
        <xdr:cNvPr id="10" name="Rectangle 9"/>
        <xdr:cNvSpPr/>
      </xdr:nvSpPr>
      <xdr:spPr>
        <a:xfrm>
          <a:off x="619125" y="3571875"/>
          <a:ext cx="9763125" cy="266700"/>
        </a:xfrm>
        <a:prstGeom prst="rect">
          <a:avLst/>
        </a:prstGeom>
        <a:gradFill>
          <a:gsLst>
            <a:gs pos="0">
              <a:schemeClr val="tx2">
                <a:lumMod val="40000"/>
                <a:lumOff val="60000"/>
              </a:schemeClr>
            </a:gs>
            <a:gs pos="50000">
              <a:schemeClr val="bg1">
                <a:lumMod val="95000"/>
              </a:schemeClr>
            </a:gs>
            <a:gs pos="100000">
              <a:schemeClr val="tx2">
                <a:lumMod val="40000"/>
                <a:lumOff val="60000"/>
              </a:schemeClr>
            </a:gs>
          </a:gsLst>
          <a:lin ang="54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absolute">
    <xdr:from>
      <xdr:col>13</xdr:col>
      <xdr:colOff>238125</xdr:colOff>
      <xdr:row>1</xdr:row>
      <xdr:rowOff>47624</xdr:rowOff>
    </xdr:from>
    <xdr:to>
      <xdr:col>18</xdr:col>
      <xdr:colOff>304800</xdr:colOff>
      <xdr:row>8</xdr:row>
      <xdr:rowOff>209550</xdr:rowOff>
    </xdr:to>
    <xdr:grpSp>
      <xdr:nvGrpSpPr>
        <xdr:cNvPr id="11" name="Group 10"/>
        <xdr:cNvGrpSpPr/>
      </xdr:nvGrpSpPr>
      <xdr:grpSpPr>
        <a:xfrm>
          <a:off x="11229975" y="276224"/>
          <a:ext cx="3429000" cy="1905001"/>
          <a:chOff x="10687051" y="285750"/>
          <a:chExt cx="3505200" cy="1752600"/>
        </a:xfrm>
        <a:effectLst>
          <a:outerShdw blurRad="127000" dist="38100" dir="5400000" sx="102000" sy="102000" algn="t" rotWithShape="0">
            <a:prstClr val="black">
              <a:alpha val="28000"/>
            </a:prstClr>
          </a:outerShdw>
        </a:effectLst>
      </xdr:grpSpPr>
      <xdr:sp macro="" textlink="">
        <xdr:nvSpPr>
          <xdr:cNvPr id="12" name="Rounded Rectangle 11"/>
          <xdr:cNvSpPr/>
        </xdr:nvSpPr>
        <xdr:spPr>
          <a:xfrm>
            <a:off x="10687051" y="285750"/>
            <a:ext cx="3505200" cy="1752600"/>
          </a:xfrm>
          <a:prstGeom prst="roundRect">
            <a:avLst/>
          </a:prstGeom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  <a:effectLst>
            <a:outerShdw blurRad="88900" dist="38100" dir="16200000" sx="101000" sy="101000" rotWithShape="0">
              <a:prstClr val="black">
                <a:alpha val="58000"/>
              </a:prstClr>
            </a:outerShdw>
          </a:effectLst>
          <a:scene3d>
            <a:camera prst="orthographicFront"/>
            <a:lightRig rig="threePt" dir="t"/>
          </a:scene3d>
          <a:sp3d>
            <a:bevelT w="114300" prst="slope"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" name="TextBox 12"/>
          <xdr:cNvSpPr txBox="1"/>
        </xdr:nvSpPr>
        <xdr:spPr>
          <a:xfrm>
            <a:off x="10924963" y="334137"/>
            <a:ext cx="3086100" cy="150620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400" b="1"/>
              <a:t>Instructions:</a:t>
            </a:r>
          </a:p>
          <a:p>
            <a:pPr algn="ctr"/>
            <a:endParaRPr lang="en-US" sz="1200" b="1"/>
          </a:p>
          <a:p>
            <a:r>
              <a:rPr lang="en-US" sz="1400"/>
              <a:t>1.</a:t>
            </a:r>
            <a:r>
              <a:rPr lang="en-US" sz="1400" baseline="0"/>
              <a:t> Enter P/L for single contract in    column D.</a:t>
            </a:r>
          </a:p>
          <a:p>
            <a:r>
              <a:rPr lang="en-US" sz="1400" baseline="0"/>
              <a:t>2. Change  Values in </a:t>
            </a:r>
            <a:r>
              <a:rPr lang="en-US" sz="1400" b="1" baseline="0">
                <a:solidFill>
                  <a:schemeClr val="accent6">
                    <a:lumMod val="75000"/>
                  </a:schemeClr>
                </a:solidFill>
              </a:rPr>
              <a:t>orange</a:t>
            </a:r>
            <a:r>
              <a:rPr lang="en-US" sz="1400" baseline="0"/>
              <a:t> as required to adjust.</a:t>
            </a:r>
          </a:p>
          <a:p>
            <a:r>
              <a:rPr lang="en-US" sz="1400" b="1" baseline="0"/>
              <a:t>3. DO NOT change the values in </a:t>
            </a:r>
            <a:r>
              <a:rPr lang="en-US" sz="1400" b="1" baseline="0">
                <a:solidFill>
                  <a:srgbClr val="FF0000"/>
                </a:solidFill>
              </a:rPr>
              <a:t>red</a:t>
            </a:r>
            <a:r>
              <a:rPr lang="en-US" sz="1400" baseline="0"/>
              <a:t>.</a:t>
            </a:r>
            <a:endParaRPr lang="en-US" sz="1400"/>
          </a:p>
        </xdr:txBody>
      </xdr:sp>
    </xdr:grpSp>
    <xdr:clientData/>
  </xdr:twoCellAnchor>
  <xdr:twoCellAnchor editAs="absolute">
    <xdr:from>
      <xdr:col>12</xdr:col>
      <xdr:colOff>457200</xdr:colOff>
      <xdr:row>10</xdr:row>
      <xdr:rowOff>85725</xdr:rowOff>
    </xdr:from>
    <xdr:to>
      <xdr:col>19</xdr:col>
      <xdr:colOff>85725</xdr:colOff>
      <xdr:row>11</xdr:row>
      <xdr:rowOff>247650</xdr:rowOff>
    </xdr:to>
    <xdr:grpSp>
      <xdr:nvGrpSpPr>
        <xdr:cNvPr id="14" name="Group 13"/>
        <xdr:cNvGrpSpPr/>
      </xdr:nvGrpSpPr>
      <xdr:grpSpPr>
        <a:xfrm>
          <a:off x="10839450" y="2514600"/>
          <a:ext cx="4210050" cy="390525"/>
          <a:chOff x="10810875" y="2514600"/>
          <a:chExt cx="4210050" cy="390525"/>
        </a:xfrm>
      </xdr:grpSpPr>
      <xdr:sp macro="" textlink="">
        <xdr:nvSpPr>
          <xdr:cNvPr id="15" name="Rounded Rectangle 14"/>
          <xdr:cNvSpPr/>
        </xdr:nvSpPr>
        <xdr:spPr>
          <a:xfrm>
            <a:off x="10810875" y="2514600"/>
            <a:ext cx="4210050" cy="390525"/>
          </a:xfrm>
          <a:prstGeom prst="roundRect">
            <a:avLst/>
          </a:prstGeom>
          <a:gradFill>
            <a:gsLst>
              <a:gs pos="0">
                <a:schemeClr val="tx2">
                  <a:lumMod val="60000"/>
                  <a:lumOff val="40000"/>
                </a:schemeClr>
              </a:gs>
              <a:gs pos="50000">
                <a:schemeClr val="bg1">
                  <a:lumMod val="95000"/>
                </a:schemeClr>
              </a:gs>
              <a:gs pos="100000">
                <a:schemeClr val="tx2">
                  <a:lumMod val="60000"/>
                  <a:lumOff val="40000"/>
                </a:schemeClr>
              </a:gs>
            </a:gsLst>
            <a:lin ang="5400000" scaled="0"/>
          </a:gradFill>
          <a:effectLst>
            <a:outerShdw blurRad="76200" dist="38100" dir="5400000" sx="102000" sy="102000" algn="t" rotWithShape="0">
              <a:prstClr val="black">
                <a:alpha val="46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" name="TextBox 15"/>
          <xdr:cNvSpPr txBox="1"/>
        </xdr:nvSpPr>
        <xdr:spPr>
          <a:xfrm>
            <a:off x="10887075" y="2514600"/>
            <a:ext cx="4048125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lang="en-US" sz="1600" b="1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</a:rPr>
              <a:t>Fixed Ratio Money Management</a:t>
            </a:r>
          </a:p>
        </xdr:txBody>
      </xdr:sp>
    </xdr:grpSp>
    <xdr:clientData/>
  </xdr:twoCellAnchor>
  <xdr:twoCellAnchor editAs="absolute">
    <xdr:from>
      <xdr:col>12</xdr:col>
      <xdr:colOff>457200</xdr:colOff>
      <xdr:row>25</xdr:row>
      <xdr:rowOff>38100</xdr:rowOff>
    </xdr:from>
    <xdr:to>
      <xdr:col>19</xdr:col>
      <xdr:colOff>85725</xdr:colOff>
      <xdr:row>26</xdr:row>
      <xdr:rowOff>200025</xdr:rowOff>
    </xdr:to>
    <xdr:grpSp>
      <xdr:nvGrpSpPr>
        <xdr:cNvPr id="17" name="Group 16"/>
        <xdr:cNvGrpSpPr/>
      </xdr:nvGrpSpPr>
      <xdr:grpSpPr>
        <a:xfrm>
          <a:off x="10839450" y="6172200"/>
          <a:ext cx="4210050" cy="390525"/>
          <a:chOff x="10810875" y="2514600"/>
          <a:chExt cx="4210050" cy="390525"/>
        </a:xfrm>
      </xdr:grpSpPr>
      <xdr:sp macro="" textlink="">
        <xdr:nvSpPr>
          <xdr:cNvPr id="18" name="Rounded Rectangle 17"/>
          <xdr:cNvSpPr/>
        </xdr:nvSpPr>
        <xdr:spPr>
          <a:xfrm>
            <a:off x="10810875" y="2514600"/>
            <a:ext cx="4210050" cy="390525"/>
          </a:xfrm>
          <a:prstGeom prst="roundRect">
            <a:avLst/>
          </a:prstGeom>
          <a:gradFill>
            <a:gsLst>
              <a:gs pos="0">
                <a:schemeClr val="tx2">
                  <a:lumMod val="60000"/>
                  <a:lumOff val="40000"/>
                </a:schemeClr>
              </a:gs>
              <a:gs pos="50000">
                <a:schemeClr val="bg1">
                  <a:lumMod val="95000"/>
                </a:schemeClr>
              </a:gs>
              <a:gs pos="100000">
                <a:schemeClr val="tx2">
                  <a:lumMod val="60000"/>
                  <a:lumOff val="40000"/>
                </a:schemeClr>
              </a:gs>
            </a:gsLst>
            <a:lin ang="5400000" scaled="0"/>
          </a:gradFill>
          <a:effectLst>
            <a:outerShdw blurRad="76200" dist="38100" dir="5400000" sx="102000" sy="102000" algn="t" rotWithShape="0">
              <a:prstClr val="black">
                <a:alpha val="46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9" name="TextBox 18"/>
          <xdr:cNvSpPr txBox="1"/>
        </xdr:nvSpPr>
        <xdr:spPr>
          <a:xfrm>
            <a:off x="10887075" y="2514600"/>
            <a:ext cx="4048125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lang="en-US" sz="1600" b="1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</a:rPr>
              <a:t>Smooth Ratio Money Management</a:t>
            </a:r>
          </a:p>
        </xdr:txBody>
      </xdr:sp>
    </xdr:grpSp>
    <xdr:clientData/>
  </xdr:twoCellAnchor>
  <xdr:twoCellAnchor editAs="absolute">
    <xdr:from>
      <xdr:col>12</xdr:col>
      <xdr:colOff>276225</xdr:colOff>
      <xdr:row>12</xdr:row>
      <xdr:rowOff>123825</xdr:rowOff>
    </xdr:from>
    <xdr:to>
      <xdr:col>19</xdr:col>
      <xdr:colOff>266700</xdr:colOff>
      <xdr:row>23</xdr:row>
      <xdr:rowOff>152400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12</xdr:col>
      <xdr:colOff>276225</xdr:colOff>
      <xdr:row>28</xdr:row>
      <xdr:rowOff>14287</xdr:rowOff>
    </xdr:from>
    <xdr:to>
      <xdr:col>19</xdr:col>
      <xdr:colOff>266700</xdr:colOff>
      <xdr:row>40</xdr:row>
      <xdr:rowOff>14287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CAST%20Captial%20Dashboar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(2)"/>
      <sheetName val="Summary (3)"/>
      <sheetName val="Data Input"/>
      <sheetName val="MMGT "/>
      <sheetName val="Formula Data"/>
    </sheetNames>
    <sheetDataSet>
      <sheetData sheetId="0"/>
      <sheetData sheetId="1"/>
      <sheetData sheetId="2"/>
      <sheetData sheetId="3"/>
      <sheetData sheetId="4">
        <row r="17">
          <cell r="G17" t="str">
            <v>Equity:</v>
          </cell>
        </row>
      </sheetData>
      <sheetData sheetId="5">
        <row r="5">
          <cell r="A5" t="str">
            <v>ES</v>
          </cell>
          <cell r="B5">
            <v>1</v>
          </cell>
        </row>
        <row r="6">
          <cell r="A6" t="str">
            <v>NQ</v>
          </cell>
          <cell r="B6">
            <v>2</v>
          </cell>
        </row>
        <row r="7">
          <cell r="A7" t="str">
            <v>YM</v>
          </cell>
          <cell r="B7">
            <v>3</v>
          </cell>
        </row>
        <row r="8">
          <cell r="B8">
            <v>4</v>
          </cell>
        </row>
        <row r="9">
          <cell r="B9">
            <v>5</v>
          </cell>
        </row>
        <row r="10">
          <cell r="B10">
            <v>6</v>
          </cell>
        </row>
        <row r="11">
          <cell r="B11">
            <v>7</v>
          </cell>
        </row>
        <row r="12">
          <cell r="B12">
            <v>8</v>
          </cell>
        </row>
        <row r="13">
          <cell r="B13">
            <v>9</v>
          </cell>
        </row>
        <row r="14">
          <cell r="B14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O300"/>
  <sheetViews>
    <sheetView showGridLines="0" tabSelected="1" topLeftCell="A7" workbookViewId="0">
      <selection activeCell="D18" sqref="D18:D34"/>
    </sheetView>
  </sheetViews>
  <sheetFormatPr defaultRowHeight="18" customHeight="1" x14ac:dyDescent="0.25"/>
  <cols>
    <col min="1" max="1" width="9.28515625" style="1" customWidth="1"/>
    <col min="2" max="2" width="15.28515625" style="1" customWidth="1"/>
    <col min="3" max="4" width="14.7109375" style="1" customWidth="1"/>
    <col min="5" max="5" width="14.7109375" style="2" customWidth="1"/>
    <col min="6" max="8" width="12.42578125" style="1" customWidth="1"/>
    <col min="9" max="9" width="12.42578125" style="2" customWidth="1"/>
    <col min="10" max="11" width="12.42578125" style="1" customWidth="1"/>
    <col min="12" max="12" width="12.42578125" style="2" customWidth="1"/>
    <col min="13" max="14" width="9.140625" style="1"/>
    <col min="15" max="15" width="13.85546875" style="1" bestFit="1" customWidth="1"/>
    <col min="16" max="16384" width="9.140625" style="1"/>
  </cols>
  <sheetData>
    <row r="6" spans="2:15" ht="27" customHeight="1" x14ac:dyDescent="0.25"/>
    <row r="8" spans="2:15" ht="20.25" customHeight="1" thickBot="1" x14ac:dyDescent="0.3"/>
    <row r="9" spans="2:15" ht="18" customHeight="1" thickBot="1" x14ac:dyDescent="0.3">
      <c r="B9" s="47" t="s">
        <v>0</v>
      </c>
      <c r="C9" s="48"/>
      <c r="D9" s="48"/>
      <c r="E9" s="48"/>
      <c r="F9" s="48"/>
      <c r="G9" s="49"/>
      <c r="H9" s="47" t="s">
        <v>1</v>
      </c>
      <c r="I9" s="48"/>
      <c r="J9" s="48"/>
      <c r="K9" s="48"/>
      <c r="L9" s="49"/>
    </row>
    <row r="10" spans="2:15" ht="18" customHeight="1" thickBot="1" x14ac:dyDescent="0.3">
      <c r="B10" s="50"/>
      <c r="C10" s="52" t="s">
        <v>2</v>
      </c>
      <c r="D10" s="52" t="s">
        <v>3</v>
      </c>
      <c r="E10" s="52" t="s">
        <v>4</v>
      </c>
      <c r="F10" s="55" t="s">
        <v>5</v>
      </c>
      <c r="G10" s="56"/>
      <c r="H10" s="57">
        <v>25000</v>
      </c>
      <c r="I10" s="58"/>
      <c r="J10" s="3" t="s">
        <v>6</v>
      </c>
      <c r="K10" s="4"/>
      <c r="L10" s="5">
        <v>3</v>
      </c>
    </row>
    <row r="11" spans="2:15" ht="18" customHeight="1" thickBot="1" x14ac:dyDescent="0.3">
      <c r="B11" s="51"/>
      <c r="C11" s="53"/>
      <c r="D11" s="53"/>
      <c r="E11" s="54"/>
      <c r="F11" s="59" t="s">
        <v>7</v>
      </c>
      <c r="G11" s="60"/>
      <c r="H11" s="61">
        <v>6500</v>
      </c>
      <c r="I11" s="62"/>
      <c r="J11" s="4" t="s">
        <v>8</v>
      </c>
      <c r="K11" s="4"/>
      <c r="L11" s="6">
        <v>1</v>
      </c>
    </row>
    <row r="12" spans="2:15" ht="24" customHeight="1" thickBot="1" x14ac:dyDescent="0.3">
      <c r="B12" s="7" t="s">
        <v>5</v>
      </c>
      <c r="C12" s="8">
        <f>stequity</f>
        <v>25000</v>
      </c>
      <c r="D12" s="8">
        <f>stequity</f>
        <v>25000</v>
      </c>
      <c r="E12" s="8">
        <f>stequity</f>
        <v>25000</v>
      </c>
      <c r="F12" s="59" t="s">
        <v>9</v>
      </c>
      <c r="G12" s="60"/>
      <c r="H12" s="63">
        <v>1</v>
      </c>
      <c r="I12" s="64"/>
      <c r="J12" s="4" t="s">
        <v>10</v>
      </c>
      <c r="K12" s="4"/>
      <c r="L12" s="6">
        <v>10</v>
      </c>
    </row>
    <row r="13" spans="2:15" ht="24" customHeight="1" thickBot="1" x14ac:dyDescent="0.3">
      <c r="B13" s="7" t="s">
        <v>11</v>
      </c>
      <c r="C13" s="9">
        <f>SUM(D18:D300)+C12</f>
        <v>25000</v>
      </c>
      <c r="D13" s="10">
        <f>SUM(F18:F300)+D12</f>
        <v>25000</v>
      </c>
      <c r="E13" s="11">
        <f>SUM(J18:J300)+E12</f>
        <v>25000</v>
      </c>
      <c r="F13" s="59" t="s">
        <v>12</v>
      </c>
      <c r="G13" s="60"/>
      <c r="H13" s="61">
        <v>4500</v>
      </c>
      <c r="I13" s="62"/>
      <c r="J13" s="4" t="s">
        <v>13</v>
      </c>
      <c r="K13" s="4"/>
      <c r="L13" s="6">
        <v>1</v>
      </c>
      <c r="O13" s="12"/>
    </row>
    <row r="14" spans="2:15" ht="24" customHeight="1" thickBot="1" x14ac:dyDescent="0.3">
      <c r="B14" s="7" t="s">
        <v>14</v>
      </c>
      <c r="C14" s="13">
        <f>+(C13-C12)/C12</f>
        <v>0</v>
      </c>
      <c r="D14" s="13">
        <f t="shared" ref="D14:E14" si="0">+(D13-D12)/D12</f>
        <v>0</v>
      </c>
      <c r="E14" s="13">
        <f t="shared" si="0"/>
        <v>0</v>
      </c>
      <c r="F14" s="3"/>
      <c r="G14" s="4"/>
      <c r="H14" s="4"/>
      <c r="I14" s="14"/>
      <c r="J14" s="3" t="s">
        <v>15</v>
      </c>
      <c r="K14" s="4"/>
      <c r="L14" s="6" t="s">
        <v>16</v>
      </c>
    </row>
    <row r="15" spans="2:15" ht="21.75" customHeight="1" thickBot="1" x14ac:dyDescent="0.3"/>
    <row r="16" spans="2:15" ht="18" customHeight="1" thickBot="1" x14ac:dyDescent="0.3">
      <c r="B16" s="3"/>
      <c r="C16" s="65" t="s">
        <v>17</v>
      </c>
      <c r="D16" s="66"/>
      <c r="E16" s="65" t="s">
        <v>18</v>
      </c>
      <c r="F16" s="67"/>
      <c r="G16" s="67"/>
      <c r="H16" s="66"/>
      <c r="I16" s="65" t="s">
        <v>19</v>
      </c>
      <c r="J16" s="67"/>
      <c r="K16" s="67"/>
      <c r="L16" s="66"/>
    </row>
    <row r="17" spans="2:12" ht="18" customHeight="1" thickBot="1" x14ac:dyDescent="0.3">
      <c r="B17" s="3"/>
      <c r="C17" s="7" t="s">
        <v>20</v>
      </c>
      <c r="D17" s="7" t="s">
        <v>21</v>
      </c>
      <c r="E17" s="7" t="s">
        <v>22</v>
      </c>
      <c r="F17" s="15" t="s">
        <v>21</v>
      </c>
      <c r="G17" s="7" t="s">
        <v>23</v>
      </c>
      <c r="H17" s="16" t="s">
        <v>14</v>
      </c>
      <c r="I17" s="17" t="s">
        <v>22</v>
      </c>
      <c r="J17" s="7" t="s">
        <v>21</v>
      </c>
      <c r="K17" s="15" t="s">
        <v>23</v>
      </c>
      <c r="L17" s="7" t="s">
        <v>14</v>
      </c>
    </row>
    <row r="18" spans="2:12" ht="18" customHeight="1" x14ac:dyDescent="0.25">
      <c r="B18" s="18" t="s">
        <v>24</v>
      </c>
      <c r="C18" s="19" t="str">
        <f ca="1">IF(D18&lt;&gt;"",IF(C18="",NOW(),C18),"")</f>
        <v/>
      </c>
      <c r="D18" s="20"/>
      <c r="E18" s="21">
        <f>InitContracts</f>
        <v>1</v>
      </c>
      <c r="F18" s="22">
        <f>+E18*D18</f>
        <v>0</v>
      </c>
      <c r="G18" s="23">
        <f>+stequity+F18</f>
        <v>25000</v>
      </c>
      <c r="H18" s="24">
        <f>+(G18-stequity)/stequity</f>
        <v>0</v>
      </c>
      <c r="I18" s="25">
        <f>InitContracts</f>
        <v>1</v>
      </c>
      <c r="J18" s="26">
        <f>+I18*D18</f>
        <v>0</v>
      </c>
      <c r="K18" s="23">
        <f>+stequity+J18</f>
        <v>25000</v>
      </c>
      <c r="L18" s="27">
        <f>J18/stequity</f>
        <v>0</v>
      </c>
    </row>
    <row r="19" spans="2:12" ht="18" customHeight="1" x14ac:dyDescent="0.25">
      <c r="B19" s="28" t="s">
        <v>25</v>
      </c>
      <c r="C19" s="29" t="str">
        <f t="shared" ref="C19:C82" ca="1" si="1">IF(D19&lt;&gt;"",IF(C19="",NOW(),C19),"")</f>
        <v/>
      </c>
      <c r="D19" s="30"/>
      <c r="E19" s="31">
        <f>InitContracts</f>
        <v>1</v>
      </c>
      <c r="F19" s="32">
        <f t="shared" ref="F19:F82" si="2">+E19*D19</f>
        <v>0</v>
      </c>
      <c r="G19" s="33">
        <f>G18+F19</f>
        <v>25000</v>
      </c>
      <c r="H19" s="34">
        <f>F19/stequity</f>
        <v>0</v>
      </c>
      <c r="I19" s="35">
        <f>+InitContracts</f>
        <v>1</v>
      </c>
      <c r="J19" s="36">
        <f t="shared" ref="J19:J82" si="3">+I19*D19</f>
        <v>0</v>
      </c>
      <c r="K19" s="33">
        <f>J19+K18</f>
        <v>25000</v>
      </c>
      <c r="L19" s="37">
        <f>J19/stequity</f>
        <v>0</v>
      </c>
    </row>
    <row r="20" spans="2:12" ht="18" customHeight="1" x14ac:dyDescent="0.25">
      <c r="B20" s="28" t="s">
        <v>26</v>
      </c>
      <c r="C20" s="29" t="str">
        <f t="shared" ca="1" si="1"/>
        <v/>
      </c>
      <c r="D20" s="30"/>
      <c r="E20" s="38">
        <f t="shared" ref="E20:E83" si="4">MAX(1,1+INT((G18-stequity)/Delta))</f>
        <v>1</v>
      </c>
      <c r="F20" s="32">
        <f t="shared" si="2"/>
        <v>0</v>
      </c>
      <c r="G20" s="33">
        <f>G19+F20</f>
        <v>25000</v>
      </c>
      <c r="H20" s="34">
        <f>+F20/G19</f>
        <v>0</v>
      </c>
      <c r="I20" s="35">
        <f t="shared" ref="I20:I83" si="5">(IF(K19&gt;mINAMT,InitContracts,IF(DDN&gt;0,DDN,0))+IF(MaxContracts&lt;0,MAX(INT((K19-IF(winflg="Y",stequity*2,stequity))*ContractsAdded/(Delta*K19/(stequity*sdm))),0),MIN(MaxContracts,MAX(INT((K19-IF(winflg="Y",stequity*2,stequity))*ContractsAdded/(Delta*K19/(stequity*sdm))),0))))</f>
        <v>1</v>
      </c>
      <c r="J20" s="36">
        <f t="shared" si="3"/>
        <v>0</v>
      </c>
      <c r="K20" s="33">
        <f t="shared" ref="K20:K83" si="6">J20+K19</f>
        <v>25000</v>
      </c>
      <c r="L20" s="34">
        <f>+J20/K19</f>
        <v>0</v>
      </c>
    </row>
    <row r="21" spans="2:12" ht="18" customHeight="1" x14ac:dyDescent="0.25">
      <c r="B21" s="28" t="s">
        <v>27</v>
      </c>
      <c r="C21" s="29" t="str">
        <f t="shared" ca="1" si="1"/>
        <v/>
      </c>
      <c r="D21" s="30"/>
      <c r="E21" s="38">
        <f t="shared" si="4"/>
        <v>1</v>
      </c>
      <c r="F21" s="32">
        <f t="shared" si="2"/>
        <v>0</v>
      </c>
      <c r="G21" s="33">
        <f t="shared" ref="G21:G84" si="7">G20+F21</f>
        <v>25000</v>
      </c>
      <c r="H21" s="34">
        <f t="shared" ref="H21:H84" si="8">+F21/G20</f>
        <v>0</v>
      </c>
      <c r="I21" s="35">
        <f t="shared" si="5"/>
        <v>1</v>
      </c>
      <c r="J21" s="36">
        <f t="shared" si="3"/>
        <v>0</v>
      </c>
      <c r="K21" s="33">
        <f t="shared" si="6"/>
        <v>25000</v>
      </c>
      <c r="L21" s="34">
        <f t="shared" ref="L21:L84" si="9">+J21/K20</f>
        <v>0</v>
      </c>
    </row>
    <row r="22" spans="2:12" ht="18" customHeight="1" x14ac:dyDescent="0.25">
      <c r="B22" s="28" t="s">
        <v>28</v>
      </c>
      <c r="C22" s="29" t="str">
        <f t="shared" ca="1" si="1"/>
        <v/>
      </c>
      <c r="D22" s="30"/>
      <c r="E22" s="38">
        <f t="shared" si="4"/>
        <v>1</v>
      </c>
      <c r="F22" s="32">
        <f t="shared" si="2"/>
        <v>0</v>
      </c>
      <c r="G22" s="33">
        <f t="shared" si="7"/>
        <v>25000</v>
      </c>
      <c r="H22" s="34">
        <f t="shared" si="8"/>
        <v>0</v>
      </c>
      <c r="I22" s="35">
        <f t="shared" si="5"/>
        <v>1</v>
      </c>
      <c r="J22" s="36">
        <f t="shared" si="3"/>
        <v>0</v>
      </c>
      <c r="K22" s="33">
        <f t="shared" si="6"/>
        <v>25000</v>
      </c>
      <c r="L22" s="34">
        <f t="shared" si="9"/>
        <v>0</v>
      </c>
    </row>
    <row r="23" spans="2:12" ht="18" customHeight="1" x14ac:dyDescent="0.25">
      <c r="B23" s="28" t="s">
        <v>29</v>
      </c>
      <c r="C23" s="29" t="str">
        <f t="shared" ca="1" si="1"/>
        <v/>
      </c>
      <c r="D23" s="30"/>
      <c r="E23" s="38">
        <f t="shared" si="4"/>
        <v>1</v>
      </c>
      <c r="F23" s="32">
        <f t="shared" si="2"/>
        <v>0</v>
      </c>
      <c r="G23" s="33">
        <f t="shared" si="7"/>
        <v>25000</v>
      </c>
      <c r="H23" s="34">
        <f t="shared" si="8"/>
        <v>0</v>
      </c>
      <c r="I23" s="35">
        <f t="shared" si="5"/>
        <v>1</v>
      </c>
      <c r="J23" s="36">
        <f t="shared" si="3"/>
        <v>0</v>
      </c>
      <c r="K23" s="33">
        <f t="shared" si="6"/>
        <v>25000</v>
      </c>
      <c r="L23" s="34">
        <f t="shared" si="9"/>
        <v>0</v>
      </c>
    </row>
    <row r="24" spans="2:12" ht="18" customHeight="1" x14ac:dyDescent="0.25">
      <c r="B24" s="28" t="s">
        <v>30</v>
      </c>
      <c r="C24" s="29" t="str">
        <f t="shared" ca="1" si="1"/>
        <v/>
      </c>
      <c r="D24" s="30"/>
      <c r="E24" s="38">
        <f t="shared" si="4"/>
        <v>1</v>
      </c>
      <c r="F24" s="32">
        <f t="shared" si="2"/>
        <v>0</v>
      </c>
      <c r="G24" s="33">
        <f t="shared" si="7"/>
        <v>25000</v>
      </c>
      <c r="H24" s="34">
        <f t="shared" si="8"/>
        <v>0</v>
      </c>
      <c r="I24" s="35">
        <f t="shared" si="5"/>
        <v>1</v>
      </c>
      <c r="J24" s="36">
        <f t="shared" si="3"/>
        <v>0</v>
      </c>
      <c r="K24" s="33">
        <f t="shared" si="6"/>
        <v>25000</v>
      </c>
      <c r="L24" s="34">
        <f t="shared" si="9"/>
        <v>0</v>
      </c>
    </row>
    <row r="25" spans="2:12" ht="18" customHeight="1" x14ac:dyDescent="0.25">
      <c r="B25" s="28" t="s">
        <v>31</v>
      </c>
      <c r="C25" s="29" t="str">
        <f t="shared" ca="1" si="1"/>
        <v/>
      </c>
      <c r="D25" s="30"/>
      <c r="E25" s="38">
        <f t="shared" si="4"/>
        <v>1</v>
      </c>
      <c r="F25" s="32">
        <f t="shared" si="2"/>
        <v>0</v>
      </c>
      <c r="G25" s="33">
        <f t="shared" si="7"/>
        <v>25000</v>
      </c>
      <c r="H25" s="34">
        <f t="shared" si="8"/>
        <v>0</v>
      </c>
      <c r="I25" s="35">
        <f t="shared" si="5"/>
        <v>1</v>
      </c>
      <c r="J25" s="36">
        <f t="shared" si="3"/>
        <v>0</v>
      </c>
      <c r="K25" s="33">
        <f t="shared" si="6"/>
        <v>25000</v>
      </c>
      <c r="L25" s="34">
        <f t="shared" si="9"/>
        <v>0</v>
      </c>
    </row>
    <row r="26" spans="2:12" ht="18" customHeight="1" x14ac:dyDescent="0.25">
      <c r="B26" s="28" t="s">
        <v>32</v>
      </c>
      <c r="C26" s="29" t="str">
        <f t="shared" ca="1" si="1"/>
        <v/>
      </c>
      <c r="D26" s="30"/>
      <c r="E26" s="38">
        <f t="shared" si="4"/>
        <v>1</v>
      </c>
      <c r="F26" s="32">
        <f t="shared" si="2"/>
        <v>0</v>
      </c>
      <c r="G26" s="33">
        <f t="shared" si="7"/>
        <v>25000</v>
      </c>
      <c r="H26" s="34">
        <f t="shared" si="8"/>
        <v>0</v>
      </c>
      <c r="I26" s="35">
        <f t="shared" si="5"/>
        <v>1</v>
      </c>
      <c r="J26" s="36">
        <f t="shared" si="3"/>
        <v>0</v>
      </c>
      <c r="K26" s="33">
        <f t="shared" si="6"/>
        <v>25000</v>
      </c>
      <c r="L26" s="34">
        <f t="shared" si="9"/>
        <v>0</v>
      </c>
    </row>
    <row r="27" spans="2:12" ht="18" customHeight="1" x14ac:dyDescent="0.25">
      <c r="B27" s="28" t="s">
        <v>33</v>
      </c>
      <c r="C27" s="29" t="str">
        <f t="shared" ca="1" si="1"/>
        <v/>
      </c>
      <c r="D27" s="30"/>
      <c r="E27" s="38">
        <f t="shared" si="4"/>
        <v>1</v>
      </c>
      <c r="F27" s="32">
        <f t="shared" si="2"/>
        <v>0</v>
      </c>
      <c r="G27" s="33">
        <f t="shared" si="7"/>
        <v>25000</v>
      </c>
      <c r="H27" s="34">
        <f t="shared" si="8"/>
        <v>0</v>
      </c>
      <c r="I27" s="35">
        <f t="shared" si="5"/>
        <v>1</v>
      </c>
      <c r="J27" s="36">
        <f t="shared" si="3"/>
        <v>0</v>
      </c>
      <c r="K27" s="33">
        <f t="shared" si="6"/>
        <v>25000</v>
      </c>
      <c r="L27" s="34">
        <f t="shared" si="9"/>
        <v>0</v>
      </c>
    </row>
    <row r="28" spans="2:12" ht="18" customHeight="1" x14ac:dyDescent="0.25">
      <c r="B28" s="28" t="s">
        <v>34</v>
      </c>
      <c r="C28" s="29" t="str">
        <f t="shared" ca="1" si="1"/>
        <v/>
      </c>
      <c r="D28" s="30"/>
      <c r="E28" s="38">
        <f t="shared" si="4"/>
        <v>1</v>
      </c>
      <c r="F28" s="32">
        <f t="shared" si="2"/>
        <v>0</v>
      </c>
      <c r="G28" s="33">
        <f t="shared" si="7"/>
        <v>25000</v>
      </c>
      <c r="H28" s="34">
        <f t="shared" si="8"/>
        <v>0</v>
      </c>
      <c r="I28" s="35">
        <f t="shared" si="5"/>
        <v>1</v>
      </c>
      <c r="J28" s="36">
        <f t="shared" si="3"/>
        <v>0</v>
      </c>
      <c r="K28" s="33">
        <f t="shared" si="6"/>
        <v>25000</v>
      </c>
      <c r="L28" s="34">
        <f t="shared" si="9"/>
        <v>0</v>
      </c>
    </row>
    <row r="29" spans="2:12" ht="18" customHeight="1" x14ac:dyDescent="0.25">
      <c r="B29" s="28" t="s">
        <v>35</v>
      </c>
      <c r="C29" s="29" t="str">
        <f t="shared" ca="1" si="1"/>
        <v/>
      </c>
      <c r="D29" s="30"/>
      <c r="E29" s="38">
        <f t="shared" si="4"/>
        <v>1</v>
      </c>
      <c r="F29" s="32">
        <f t="shared" si="2"/>
        <v>0</v>
      </c>
      <c r="G29" s="33">
        <f t="shared" si="7"/>
        <v>25000</v>
      </c>
      <c r="H29" s="34">
        <f t="shared" si="8"/>
        <v>0</v>
      </c>
      <c r="I29" s="35">
        <f t="shared" si="5"/>
        <v>1</v>
      </c>
      <c r="J29" s="36">
        <f t="shared" si="3"/>
        <v>0</v>
      </c>
      <c r="K29" s="33">
        <f t="shared" si="6"/>
        <v>25000</v>
      </c>
      <c r="L29" s="34">
        <f t="shared" si="9"/>
        <v>0</v>
      </c>
    </row>
    <row r="30" spans="2:12" ht="18" customHeight="1" x14ac:dyDescent="0.25">
      <c r="B30" s="28" t="s">
        <v>36</v>
      </c>
      <c r="C30" s="29" t="str">
        <f t="shared" ca="1" si="1"/>
        <v/>
      </c>
      <c r="D30" s="30"/>
      <c r="E30" s="38">
        <f t="shared" si="4"/>
        <v>1</v>
      </c>
      <c r="F30" s="32">
        <f t="shared" si="2"/>
        <v>0</v>
      </c>
      <c r="G30" s="33">
        <f t="shared" si="7"/>
        <v>25000</v>
      </c>
      <c r="H30" s="34">
        <f t="shared" si="8"/>
        <v>0</v>
      </c>
      <c r="I30" s="35">
        <f t="shared" si="5"/>
        <v>1</v>
      </c>
      <c r="J30" s="36">
        <f t="shared" si="3"/>
        <v>0</v>
      </c>
      <c r="K30" s="33">
        <f t="shared" si="6"/>
        <v>25000</v>
      </c>
      <c r="L30" s="34">
        <f t="shared" si="9"/>
        <v>0</v>
      </c>
    </row>
    <row r="31" spans="2:12" ht="18" customHeight="1" x14ac:dyDescent="0.25">
      <c r="B31" s="28" t="s">
        <v>37</v>
      </c>
      <c r="C31" s="29" t="str">
        <f t="shared" ca="1" si="1"/>
        <v/>
      </c>
      <c r="D31" s="30"/>
      <c r="E31" s="38">
        <f t="shared" si="4"/>
        <v>1</v>
      </c>
      <c r="F31" s="32">
        <f t="shared" si="2"/>
        <v>0</v>
      </c>
      <c r="G31" s="33">
        <f t="shared" si="7"/>
        <v>25000</v>
      </c>
      <c r="H31" s="34">
        <f t="shared" si="8"/>
        <v>0</v>
      </c>
      <c r="I31" s="35">
        <f t="shared" si="5"/>
        <v>1</v>
      </c>
      <c r="J31" s="36">
        <f t="shared" si="3"/>
        <v>0</v>
      </c>
      <c r="K31" s="33">
        <f t="shared" si="6"/>
        <v>25000</v>
      </c>
      <c r="L31" s="34">
        <f t="shared" si="9"/>
        <v>0</v>
      </c>
    </row>
    <row r="32" spans="2:12" ht="18" customHeight="1" x14ac:dyDescent="0.25">
      <c r="B32" s="28" t="s">
        <v>38</v>
      </c>
      <c r="C32" s="29" t="str">
        <f t="shared" ca="1" si="1"/>
        <v/>
      </c>
      <c r="D32" s="30"/>
      <c r="E32" s="38">
        <f t="shared" si="4"/>
        <v>1</v>
      </c>
      <c r="F32" s="32">
        <f t="shared" si="2"/>
        <v>0</v>
      </c>
      <c r="G32" s="33">
        <f t="shared" si="7"/>
        <v>25000</v>
      </c>
      <c r="H32" s="34">
        <f t="shared" si="8"/>
        <v>0</v>
      </c>
      <c r="I32" s="35">
        <f t="shared" si="5"/>
        <v>1</v>
      </c>
      <c r="J32" s="36">
        <f t="shared" si="3"/>
        <v>0</v>
      </c>
      <c r="K32" s="33">
        <f t="shared" si="6"/>
        <v>25000</v>
      </c>
      <c r="L32" s="34">
        <f t="shared" si="9"/>
        <v>0</v>
      </c>
    </row>
    <row r="33" spans="2:12" ht="18" customHeight="1" x14ac:dyDescent="0.25">
      <c r="B33" s="28" t="s">
        <v>39</v>
      </c>
      <c r="C33" s="29" t="str">
        <f t="shared" ca="1" si="1"/>
        <v/>
      </c>
      <c r="D33" s="30"/>
      <c r="E33" s="38">
        <f t="shared" si="4"/>
        <v>1</v>
      </c>
      <c r="F33" s="32">
        <f t="shared" si="2"/>
        <v>0</v>
      </c>
      <c r="G33" s="33">
        <f t="shared" si="7"/>
        <v>25000</v>
      </c>
      <c r="H33" s="34">
        <f t="shared" si="8"/>
        <v>0</v>
      </c>
      <c r="I33" s="35">
        <f t="shared" si="5"/>
        <v>1</v>
      </c>
      <c r="J33" s="36">
        <f t="shared" si="3"/>
        <v>0</v>
      </c>
      <c r="K33" s="33">
        <f t="shared" si="6"/>
        <v>25000</v>
      </c>
      <c r="L33" s="34">
        <f t="shared" si="9"/>
        <v>0</v>
      </c>
    </row>
    <row r="34" spans="2:12" ht="18" customHeight="1" x14ac:dyDescent="0.25">
      <c r="B34" s="28" t="s">
        <v>40</v>
      </c>
      <c r="C34" s="29" t="str">
        <f t="shared" ca="1" si="1"/>
        <v/>
      </c>
      <c r="D34" s="30"/>
      <c r="E34" s="38">
        <f t="shared" si="4"/>
        <v>1</v>
      </c>
      <c r="F34" s="32">
        <f t="shared" si="2"/>
        <v>0</v>
      </c>
      <c r="G34" s="33">
        <f t="shared" si="7"/>
        <v>25000</v>
      </c>
      <c r="H34" s="34">
        <f t="shared" si="8"/>
        <v>0</v>
      </c>
      <c r="I34" s="35">
        <f t="shared" si="5"/>
        <v>1</v>
      </c>
      <c r="J34" s="36">
        <f t="shared" si="3"/>
        <v>0</v>
      </c>
      <c r="K34" s="33">
        <f t="shared" si="6"/>
        <v>25000</v>
      </c>
      <c r="L34" s="34">
        <f t="shared" si="9"/>
        <v>0</v>
      </c>
    </row>
    <row r="35" spans="2:12" ht="18" customHeight="1" x14ac:dyDescent="0.25">
      <c r="B35" s="28" t="s">
        <v>41</v>
      </c>
      <c r="C35" s="29" t="str">
        <f t="shared" ca="1" si="1"/>
        <v/>
      </c>
      <c r="D35" s="30"/>
      <c r="E35" s="38">
        <f t="shared" si="4"/>
        <v>1</v>
      </c>
      <c r="F35" s="32">
        <f t="shared" si="2"/>
        <v>0</v>
      </c>
      <c r="G35" s="33">
        <f t="shared" si="7"/>
        <v>25000</v>
      </c>
      <c r="H35" s="34">
        <f t="shared" si="8"/>
        <v>0</v>
      </c>
      <c r="I35" s="35">
        <f t="shared" si="5"/>
        <v>1</v>
      </c>
      <c r="J35" s="36">
        <f t="shared" si="3"/>
        <v>0</v>
      </c>
      <c r="K35" s="33">
        <f t="shared" si="6"/>
        <v>25000</v>
      </c>
      <c r="L35" s="34">
        <f t="shared" si="9"/>
        <v>0</v>
      </c>
    </row>
    <row r="36" spans="2:12" ht="18" customHeight="1" x14ac:dyDescent="0.25">
      <c r="B36" s="28" t="s">
        <v>42</v>
      </c>
      <c r="C36" s="29" t="str">
        <f t="shared" ca="1" si="1"/>
        <v/>
      </c>
      <c r="D36" s="30"/>
      <c r="E36" s="38">
        <f t="shared" si="4"/>
        <v>1</v>
      </c>
      <c r="F36" s="32">
        <f t="shared" si="2"/>
        <v>0</v>
      </c>
      <c r="G36" s="33">
        <f t="shared" si="7"/>
        <v>25000</v>
      </c>
      <c r="H36" s="34">
        <f t="shared" si="8"/>
        <v>0</v>
      </c>
      <c r="I36" s="35">
        <f t="shared" si="5"/>
        <v>1</v>
      </c>
      <c r="J36" s="36">
        <f t="shared" si="3"/>
        <v>0</v>
      </c>
      <c r="K36" s="33">
        <f t="shared" si="6"/>
        <v>25000</v>
      </c>
      <c r="L36" s="34">
        <f t="shared" si="9"/>
        <v>0</v>
      </c>
    </row>
    <row r="37" spans="2:12" ht="18" customHeight="1" x14ac:dyDescent="0.25">
      <c r="B37" s="28" t="s">
        <v>43</v>
      </c>
      <c r="C37" s="29" t="str">
        <f t="shared" ca="1" si="1"/>
        <v/>
      </c>
      <c r="D37" s="30"/>
      <c r="E37" s="38">
        <f t="shared" si="4"/>
        <v>1</v>
      </c>
      <c r="F37" s="32">
        <f t="shared" si="2"/>
        <v>0</v>
      </c>
      <c r="G37" s="33">
        <f t="shared" si="7"/>
        <v>25000</v>
      </c>
      <c r="H37" s="34">
        <f t="shared" si="8"/>
        <v>0</v>
      </c>
      <c r="I37" s="35">
        <f t="shared" si="5"/>
        <v>1</v>
      </c>
      <c r="J37" s="36">
        <f t="shared" si="3"/>
        <v>0</v>
      </c>
      <c r="K37" s="33">
        <f t="shared" si="6"/>
        <v>25000</v>
      </c>
      <c r="L37" s="34">
        <f t="shared" si="9"/>
        <v>0</v>
      </c>
    </row>
    <row r="38" spans="2:12" ht="18" customHeight="1" x14ac:dyDescent="0.25">
      <c r="B38" s="28" t="s">
        <v>44</v>
      </c>
      <c r="C38" s="29" t="str">
        <f t="shared" ca="1" si="1"/>
        <v/>
      </c>
      <c r="D38" s="30"/>
      <c r="E38" s="38">
        <f t="shared" si="4"/>
        <v>1</v>
      </c>
      <c r="F38" s="32">
        <f t="shared" si="2"/>
        <v>0</v>
      </c>
      <c r="G38" s="33">
        <f t="shared" si="7"/>
        <v>25000</v>
      </c>
      <c r="H38" s="34">
        <f t="shared" si="8"/>
        <v>0</v>
      </c>
      <c r="I38" s="35">
        <f t="shared" si="5"/>
        <v>1</v>
      </c>
      <c r="J38" s="36">
        <f t="shared" si="3"/>
        <v>0</v>
      </c>
      <c r="K38" s="33">
        <f t="shared" si="6"/>
        <v>25000</v>
      </c>
      <c r="L38" s="34">
        <f t="shared" si="9"/>
        <v>0</v>
      </c>
    </row>
    <row r="39" spans="2:12" ht="18" customHeight="1" x14ac:dyDescent="0.25">
      <c r="B39" s="28" t="s">
        <v>45</v>
      </c>
      <c r="C39" s="29" t="str">
        <f t="shared" ca="1" si="1"/>
        <v/>
      </c>
      <c r="D39" s="30"/>
      <c r="E39" s="38">
        <f t="shared" si="4"/>
        <v>1</v>
      </c>
      <c r="F39" s="32">
        <f t="shared" si="2"/>
        <v>0</v>
      </c>
      <c r="G39" s="33">
        <f t="shared" si="7"/>
        <v>25000</v>
      </c>
      <c r="H39" s="34">
        <f t="shared" si="8"/>
        <v>0</v>
      </c>
      <c r="I39" s="35">
        <f t="shared" si="5"/>
        <v>1</v>
      </c>
      <c r="J39" s="36">
        <f t="shared" si="3"/>
        <v>0</v>
      </c>
      <c r="K39" s="33">
        <f t="shared" si="6"/>
        <v>25000</v>
      </c>
      <c r="L39" s="34">
        <f t="shared" si="9"/>
        <v>0</v>
      </c>
    </row>
    <row r="40" spans="2:12" ht="18" customHeight="1" x14ac:dyDescent="0.25">
      <c r="B40" s="28" t="s">
        <v>46</v>
      </c>
      <c r="C40" s="29" t="str">
        <f t="shared" ca="1" si="1"/>
        <v/>
      </c>
      <c r="D40" s="30"/>
      <c r="E40" s="38">
        <f t="shared" si="4"/>
        <v>1</v>
      </c>
      <c r="F40" s="32">
        <f t="shared" si="2"/>
        <v>0</v>
      </c>
      <c r="G40" s="33">
        <f t="shared" si="7"/>
        <v>25000</v>
      </c>
      <c r="H40" s="34">
        <f t="shared" si="8"/>
        <v>0</v>
      </c>
      <c r="I40" s="35">
        <f t="shared" si="5"/>
        <v>1</v>
      </c>
      <c r="J40" s="36">
        <f t="shared" si="3"/>
        <v>0</v>
      </c>
      <c r="K40" s="33">
        <f t="shared" si="6"/>
        <v>25000</v>
      </c>
      <c r="L40" s="34">
        <f t="shared" si="9"/>
        <v>0</v>
      </c>
    </row>
    <row r="41" spans="2:12" ht="18" customHeight="1" x14ac:dyDescent="0.25">
      <c r="B41" s="28" t="s">
        <v>47</v>
      </c>
      <c r="C41" s="29" t="str">
        <f t="shared" ca="1" si="1"/>
        <v/>
      </c>
      <c r="D41" s="30"/>
      <c r="E41" s="38">
        <f t="shared" si="4"/>
        <v>1</v>
      </c>
      <c r="F41" s="32">
        <f t="shared" si="2"/>
        <v>0</v>
      </c>
      <c r="G41" s="33">
        <f t="shared" si="7"/>
        <v>25000</v>
      </c>
      <c r="H41" s="34">
        <f t="shared" si="8"/>
        <v>0</v>
      </c>
      <c r="I41" s="35">
        <f t="shared" si="5"/>
        <v>1</v>
      </c>
      <c r="J41" s="36">
        <f t="shared" si="3"/>
        <v>0</v>
      </c>
      <c r="K41" s="33">
        <f t="shared" si="6"/>
        <v>25000</v>
      </c>
      <c r="L41" s="34">
        <f t="shared" si="9"/>
        <v>0</v>
      </c>
    </row>
    <row r="42" spans="2:12" ht="18" customHeight="1" x14ac:dyDescent="0.25">
      <c r="B42" s="28" t="s">
        <v>48</v>
      </c>
      <c r="C42" s="29" t="str">
        <f t="shared" ca="1" si="1"/>
        <v/>
      </c>
      <c r="D42" s="30"/>
      <c r="E42" s="38">
        <f t="shared" si="4"/>
        <v>1</v>
      </c>
      <c r="F42" s="32">
        <f t="shared" si="2"/>
        <v>0</v>
      </c>
      <c r="G42" s="33">
        <f t="shared" si="7"/>
        <v>25000</v>
      </c>
      <c r="H42" s="34">
        <f t="shared" si="8"/>
        <v>0</v>
      </c>
      <c r="I42" s="35">
        <f t="shared" si="5"/>
        <v>1</v>
      </c>
      <c r="J42" s="36">
        <f t="shared" si="3"/>
        <v>0</v>
      </c>
      <c r="K42" s="33">
        <f t="shared" si="6"/>
        <v>25000</v>
      </c>
      <c r="L42" s="34">
        <f t="shared" si="9"/>
        <v>0</v>
      </c>
    </row>
    <row r="43" spans="2:12" ht="18" customHeight="1" x14ac:dyDescent="0.25">
      <c r="B43" s="28" t="s">
        <v>49</v>
      </c>
      <c r="C43" s="29" t="str">
        <f t="shared" ca="1" si="1"/>
        <v/>
      </c>
      <c r="D43" s="30"/>
      <c r="E43" s="38">
        <f t="shared" si="4"/>
        <v>1</v>
      </c>
      <c r="F43" s="32">
        <f t="shared" si="2"/>
        <v>0</v>
      </c>
      <c r="G43" s="33">
        <f t="shared" si="7"/>
        <v>25000</v>
      </c>
      <c r="H43" s="34">
        <f t="shared" si="8"/>
        <v>0</v>
      </c>
      <c r="I43" s="35">
        <f t="shared" si="5"/>
        <v>1</v>
      </c>
      <c r="J43" s="36">
        <f>+I43*D43</f>
        <v>0</v>
      </c>
      <c r="K43" s="33">
        <f t="shared" si="6"/>
        <v>25000</v>
      </c>
      <c r="L43" s="34">
        <f t="shared" si="9"/>
        <v>0</v>
      </c>
    </row>
    <row r="44" spans="2:12" ht="18" customHeight="1" x14ac:dyDescent="0.25">
      <c r="B44" s="28" t="s">
        <v>50</v>
      </c>
      <c r="C44" s="29" t="str">
        <f t="shared" ca="1" si="1"/>
        <v/>
      </c>
      <c r="D44" s="30"/>
      <c r="E44" s="38">
        <f t="shared" si="4"/>
        <v>1</v>
      </c>
      <c r="F44" s="32">
        <f t="shared" si="2"/>
        <v>0</v>
      </c>
      <c r="G44" s="33">
        <f t="shared" si="7"/>
        <v>25000</v>
      </c>
      <c r="H44" s="34">
        <f t="shared" si="8"/>
        <v>0</v>
      </c>
      <c r="I44" s="35">
        <f t="shared" si="5"/>
        <v>1</v>
      </c>
      <c r="J44" s="36">
        <f t="shared" si="3"/>
        <v>0</v>
      </c>
      <c r="K44" s="33">
        <f t="shared" si="6"/>
        <v>25000</v>
      </c>
      <c r="L44" s="34">
        <f t="shared" si="9"/>
        <v>0</v>
      </c>
    </row>
    <row r="45" spans="2:12" ht="18" customHeight="1" x14ac:dyDescent="0.25">
      <c r="B45" s="28" t="s">
        <v>51</v>
      </c>
      <c r="C45" s="29" t="str">
        <f t="shared" ca="1" si="1"/>
        <v/>
      </c>
      <c r="D45" s="30"/>
      <c r="E45" s="38">
        <f t="shared" si="4"/>
        <v>1</v>
      </c>
      <c r="F45" s="32">
        <f t="shared" si="2"/>
        <v>0</v>
      </c>
      <c r="G45" s="33">
        <f t="shared" si="7"/>
        <v>25000</v>
      </c>
      <c r="H45" s="34">
        <f t="shared" si="8"/>
        <v>0</v>
      </c>
      <c r="I45" s="35">
        <f t="shared" si="5"/>
        <v>1</v>
      </c>
      <c r="J45" s="36">
        <f t="shared" si="3"/>
        <v>0</v>
      </c>
      <c r="K45" s="33">
        <f t="shared" si="6"/>
        <v>25000</v>
      </c>
      <c r="L45" s="34">
        <f t="shared" si="9"/>
        <v>0</v>
      </c>
    </row>
    <row r="46" spans="2:12" ht="18" customHeight="1" x14ac:dyDescent="0.25">
      <c r="B46" s="28" t="s">
        <v>52</v>
      </c>
      <c r="C46" s="29" t="str">
        <f t="shared" ca="1" si="1"/>
        <v/>
      </c>
      <c r="D46" s="30"/>
      <c r="E46" s="38">
        <f t="shared" si="4"/>
        <v>1</v>
      </c>
      <c r="F46" s="32">
        <f t="shared" si="2"/>
        <v>0</v>
      </c>
      <c r="G46" s="33">
        <f t="shared" si="7"/>
        <v>25000</v>
      </c>
      <c r="H46" s="34">
        <f t="shared" si="8"/>
        <v>0</v>
      </c>
      <c r="I46" s="35">
        <f t="shared" si="5"/>
        <v>1</v>
      </c>
      <c r="J46" s="36">
        <f t="shared" si="3"/>
        <v>0</v>
      </c>
      <c r="K46" s="33">
        <f t="shared" si="6"/>
        <v>25000</v>
      </c>
      <c r="L46" s="34">
        <f t="shared" si="9"/>
        <v>0</v>
      </c>
    </row>
    <row r="47" spans="2:12" ht="18" customHeight="1" x14ac:dyDescent="0.25">
      <c r="B47" s="28" t="s">
        <v>53</v>
      </c>
      <c r="C47" s="29" t="str">
        <f t="shared" ca="1" si="1"/>
        <v/>
      </c>
      <c r="D47" s="30"/>
      <c r="E47" s="38">
        <f t="shared" si="4"/>
        <v>1</v>
      </c>
      <c r="F47" s="32">
        <f t="shared" si="2"/>
        <v>0</v>
      </c>
      <c r="G47" s="33">
        <f t="shared" si="7"/>
        <v>25000</v>
      </c>
      <c r="H47" s="34">
        <f t="shared" si="8"/>
        <v>0</v>
      </c>
      <c r="I47" s="35">
        <f t="shared" si="5"/>
        <v>1</v>
      </c>
      <c r="J47" s="36">
        <f t="shared" si="3"/>
        <v>0</v>
      </c>
      <c r="K47" s="33">
        <f t="shared" si="6"/>
        <v>25000</v>
      </c>
      <c r="L47" s="34">
        <f t="shared" si="9"/>
        <v>0</v>
      </c>
    </row>
    <row r="48" spans="2:12" ht="18" customHeight="1" x14ac:dyDescent="0.25">
      <c r="B48" s="28" t="s">
        <v>54</v>
      </c>
      <c r="C48" s="29" t="str">
        <f t="shared" ca="1" si="1"/>
        <v/>
      </c>
      <c r="D48" s="30"/>
      <c r="E48" s="38">
        <f t="shared" si="4"/>
        <v>1</v>
      </c>
      <c r="F48" s="32">
        <f t="shared" si="2"/>
        <v>0</v>
      </c>
      <c r="G48" s="33">
        <f t="shared" si="7"/>
        <v>25000</v>
      </c>
      <c r="H48" s="34">
        <f t="shared" si="8"/>
        <v>0</v>
      </c>
      <c r="I48" s="35">
        <f t="shared" si="5"/>
        <v>1</v>
      </c>
      <c r="J48" s="36">
        <f t="shared" si="3"/>
        <v>0</v>
      </c>
      <c r="K48" s="33">
        <f t="shared" si="6"/>
        <v>25000</v>
      </c>
      <c r="L48" s="34">
        <f t="shared" si="9"/>
        <v>0</v>
      </c>
    </row>
    <row r="49" spans="2:12" ht="18" customHeight="1" x14ac:dyDescent="0.25">
      <c r="B49" s="28" t="s">
        <v>55</v>
      </c>
      <c r="C49" s="29" t="str">
        <f t="shared" ca="1" si="1"/>
        <v/>
      </c>
      <c r="D49" s="30"/>
      <c r="E49" s="38">
        <f t="shared" si="4"/>
        <v>1</v>
      </c>
      <c r="F49" s="32">
        <f t="shared" si="2"/>
        <v>0</v>
      </c>
      <c r="G49" s="33">
        <f t="shared" si="7"/>
        <v>25000</v>
      </c>
      <c r="H49" s="34">
        <f t="shared" si="8"/>
        <v>0</v>
      </c>
      <c r="I49" s="35">
        <f t="shared" si="5"/>
        <v>1</v>
      </c>
      <c r="J49" s="36">
        <f t="shared" si="3"/>
        <v>0</v>
      </c>
      <c r="K49" s="33">
        <f t="shared" si="6"/>
        <v>25000</v>
      </c>
      <c r="L49" s="34">
        <f t="shared" si="9"/>
        <v>0</v>
      </c>
    </row>
    <row r="50" spans="2:12" ht="18" customHeight="1" x14ac:dyDescent="0.25">
      <c r="B50" s="28" t="s">
        <v>56</v>
      </c>
      <c r="C50" s="29" t="str">
        <f t="shared" ca="1" si="1"/>
        <v/>
      </c>
      <c r="D50" s="30"/>
      <c r="E50" s="38">
        <f t="shared" si="4"/>
        <v>1</v>
      </c>
      <c r="F50" s="32">
        <f t="shared" si="2"/>
        <v>0</v>
      </c>
      <c r="G50" s="33">
        <f t="shared" si="7"/>
        <v>25000</v>
      </c>
      <c r="H50" s="34">
        <f t="shared" si="8"/>
        <v>0</v>
      </c>
      <c r="I50" s="35">
        <f t="shared" si="5"/>
        <v>1</v>
      </c>
      <c r="J50" s="36">
        <f t="shared" si="3"/>
        <v>0</v>
      </c>
      <c r="K50" s="33">
        <f t="shared" si="6"/>
        <v>25000</v>
      </c>
      <c r="L50" s="34">
        <f t="shared" si="9"/>
        <v>0</v>
      </c>
    </row>
    <row r="51" spans="2:12" ht="18" customHeight="1" x14ac:dyDescent="0.25">
      <c r="B51" s="28" t="s">
        <v>57</v>
      </c>
      <c r="C51" s="29" t="str">
        <f t="shared" ca="1" si="1"/>
        <v/>
      </c>
      <c r="D51" s="30"/>
      <c r="E51" s="38">
        <f t="shared" si="4"/>
        <v>1</v>
      </c>
      <c r="F51" s="32">
        <f t="shared" si="2"/>
        <v>0</v>
      </c>
      <c r="G51" s="33">
        <f t="shared" si="7"/>
        <v>25000</v>
      </c>
      <c r="H51" s="34">
        <f t="shared" si="8"/>
        <v>0</v>
      </c>
      <c r="I51" s="35">
        <f t="shared" si="5"/>
        <v>1</v>
      </c>
      <c r="J51" s="36">
        <f t="shared" si="3"/>
        <v>0</v>
      </c>
      <c r="K51" s="33">
        <f t="shared" si="6"/>
        <v>25000</v>
      </c>
      <c r="L51" s="34">
        <f t="shared" si="9"/>
        <v>0</v>
      </c>
    </row>
    <row r="52" spans="2:12" ht="18" customHeight="1" x14ac:dyDescent="0.25">
      <c r="B52" s="28" t="s">
        <v>58</v>
      </c>
      <c r="C52" s="29" t="str">
        <f t="shared" ca="1" si="1"/>
        <v/>
      </c>
      <c r="D52" s="30"/>
      <c r="E52" s="38">
        <f t="shared" si="4"/>
        <v>1</v>
      </c>
      <c r="F52" s="32">
        <f t="shared" si="2"/>
        <v>0</v>
      </c>
      <c r="G52" s="33">
        <f t="shared" si="7"/>
        <v>25000</v>
      </c>
      <c r="H52" s="34">
        <f t="shared" si="8"/>
        <v>0</v>
      </c>
      <c r="I52" s="35">
        <f t="shared" si="5"/>
        <v>1</v>
      </c>
      <c r="J52" s="36">
        <f t="shared" si="3"/>
        <v>0</v>
      </c>
      <c r="K52" s="33">
        <f t="shared" si="6"/>
        <v>25000</v>
      </c>
      <c r="L52" s="34">
        <f t="shared" si="9"/>
        <v>0</v>
      </c>
    </row>
    <row r="53" spans="2:12" ht="18" customHeight="1" x14ac:dyDescent="0.25">
      <c r="B53" s="28" t="s">
        <v>59</v>
      </c>
      <c r="C53" s="29" t="str">
        <f t="shared" ca="1" si="1"/>
        <v/>
      </c>
      <c r="D53" s="30"/>
      <c r="E53" s="38">
        <f t="shared" si="4"/>
        <v>1</v>
      </c>
      <c r="F53" s="32">
        <f t="shared" si="2"/>
        <v>0</v>
      </c>
      <c r="G53" s="33">
        <f t="shared" si="7"/>
        <v>25000</v>
      </c>
      <c r="H53" s="34">
        <f t="shared" si="8"/>
        <v>0</v>
      </c>
      <c r="I53" s="35">
        <f t="shared" si="5"/>
        <v>1</v>
      </c>
      <c r="J53" s="36">
        <f t="shared" si="3"/>
        <v>0</v>
      </c>
      <c r="K53" s="33">
        <f t="shared" si="6"/>
        <v>25000</v>
      </c>
      <c r="L53" s="34">
        <f t="shared" si="9"/>
        <v>0</v>
      </c>
    </row>
    <row r="54" spans="2:12" ht="18" customHeight="1" x14ac:dyDescent="0.25">
      <c r="B54" s="28" t="s">
        <v>60</v>
      </c>
      <c r="C54" s="29" t="str">
        <f t="shared" ca="1" si="1"/>
        <v/>
      </c>
      <c r="D54" s="30"/>
      <c r="E54" s="38">
        <f t="shared" si="4"/>
        <v>1</v>
      </c>
      <c r="F54" s="32">
        <f t="shared" si="2"/>
        <v>0</v>
      </c>
      <c r="G54" s="33">
        <f t="shared" si="7"/>
        <v>25000</v>
      </c>
      <c r="H54" s="34">
        <f t="shared" si="8"/>
        <v>0</v>
      </c>
      <c r="I54" s="35">
        <f t="shared" si="5"/>
        <v>1</v>
      </c>
      <c r="J54" s="36">
        <f t="shared" si="3"/>
        <v>0</v>
      </c>
      <c r="K54" s="33">
        <f t="shared" si="6"/>
        <v>25000</v>
      </c>
      <c r="L54" s="34">
        <f t="shared" si="9"/>
        <v>0</v>
      </c>
    </row>
    <row r="55" spans="2:12" ht="18" customHeight="1" x14ac:dyDescent="0.25">
      <c r="B55" s="28" t="s">
        <v>61</v>
      </c>
      <c r="C55" s="29" t="str">
        <f t="shared" ca="1" si="1"/>
        <v/>
      </c>
      <c r="D55" s="30"/>
      <c r="E55" s="38">
        <f t="shared" si="4"/>
        <v>1</v>
      </c>
      <c r="F55" s="32">
        <f t="shared" si="2"/>
        <v>0</v>
      </c>
      <c r="G55" s="33">
        <f t="shared" si="7"/>
        <v>25000</v>
      </c>
      <c r="H55" s="34">
        <f t="shared" si="8"/>
        <v>0</v>
      </c>
      <c r="I55" s="35">
        <f t="shared" si="5"/>
        <v>1</v>
      </c>
      <c r="J55" s="36">
        <f t="shared" si="3"/>
        <v>0</v>
      </c>
      <c r="K55" s="33">
        <f t="shared" si="6"/>
        <v>25000</v>
      </c>
      <c r="L55" s="34">
        <f t="shared" si="9"/>
        <v>0</v>
      </c>
    </row>
    <row r="56" spans="2:12" ht="18" customHeight="1" x14ac:dyDescent="0.25">
      <c r="B56" s="28" t="s">
        <v>62</v>
      </c>
      <c r="C56" s="29" t="str">
        <f t="shared" ca="1" si="1"/>
        <v/>
      </c>
      <c r="D56" s="30"/>
      <c r="E56" s="38">
        <f t="shared" si="4"/>
        <v>1</v>
      </c>
      <c r="F56" s="32">
        <f t="shared" si="2"/>
        <v>0</v>
      </c>
      <c r="G56" s="33">
        <f t="shared" si="7"/>
        <v>25000</v>
      </c>
      <c r="H56" s="34">
        <f t="shared" si="8"/>
        <v>0</v>
      </c>
      <c r="I56" s="35">
        <f t="shared" si="5"/>
        <v>1</v>
      </c>
      <c r="J56" s="36">
        <f t="shared" si="3"/>
        <v>0</v>
      </c>
      <c r="K56" s="33">
        <f t="shared" si="6"/>
        <v>25000</v>
      </c>
      <c r="L56" s="34">
        <f t="shared" si="9"/>
        <v>0</v>
      </c>
    </row>
    <row r="57" spans="2:12" ht="18" customHeight="1" x14ac:dyDescent="0.25">
      <c r="B57" s="28" t="s">
        <v>63</v>
      </c>
      <c r="C57" s="29" t="str">
        <f t="shared" ca="1" si="1"/>
        <v/>
      </c>
      <c r="D57" s="30"/>
      <c r="E57" s="38">
        <f t="shared" si="4"/>
        <v>1</v>
      </c>
      <c r="F57" s="32">
        <f t="shared" si="2"/>
        <v>0</v>
      </c>
      <c r="G57" s="33">
        <f t="shared" si="7"/>
        <v>25000</v>
      </c>
      <c r="H57" s="34">
        <f t="shared" si="8"/>
        <v>0</v>
      </c>
      <c r="I57" s="35">
        <f t="shared" si="5"/>
        <v>1</v>
      </c>
      <c r="J57" s="36">
        <f t="shared" si="3"/>
        <v>0</v>
      </c>
      <c r="K57" s="33">
        <f t="shared" si="6"/>
        <v>25000</v>
      </c>
      <c r="L57" s="34">
        <f t="shared" si="9"/>
        <v>0</v>
      </c>
    </row>
    <row r="58" spans="2:12" ht="18" customHeight="1" x14ac:dyDescent="0.25">
      <c r="B58" s="28" t="s">
        <v>64</v>
      </c>
      <c r="C58" s="29" t="str">
        <f t="shared" ca="1" si="1"/>
        <v/>
      </c>
      <c r="D58" s="30"/>
      <c r="E58" s="38">
        <f t="shared" si="4"/>
        <v>1</v>
      </c>
      <c r="F58" s="32">
        <f t="shared" si="2"/>
        <v>0</v>
      </c>
      <c r="G58" s="33">
        <f t="shared" si="7"/>
        <v>25000</v>
      </c>
      <c r="H58" s="34">
        <f t="shared" si="8"/>
        <v>0</v>
      </c>
      <c r="I58" s="35">
        <f t="shared" si="5"/>
        <v>1</v>
      </c>
      <c r="J58" s="36">
        <f t="shared" si="3"/>
        <v>0</v>
      </c>
      <c r="K58" s="33">
        <f t="shared" si="6"/>
        <v>25000</v>
      </c>
      <c r="L58" s="34">
        <f t="shared" si="9"/>
        <v>0</v>
      </c>
    </row>
    <row r="59" spans="2:12" ht="18" customHeight="1" x14ac:dyDescent="0.25">
      <c r="B59" s="28" t="s">
        <v>65</v>
      </c>
      <c r="C59" s="29" t="str">
        <f t="shared" ca="1" si="1"/>
        <v/>
      </c>
      <c r="D59" s="30"/>
      <c r="E59" s="38">
        <f t="shared" si="4"/>
        <v>1</v>
      </c>
      <c r="F59" s="32">
        <f t="shared" si="2"/>
        <v>0</v>
      </c>
      <c r="G59" s="33">
        <f t="shared" si="7"/>
        <v>25000</v>
      </c>
      <c r="H59" s="34">
        <f t="shared" si="8"/>
        <v>0</v>
      </c>
      <c r="I59" s="35">
        <f t="shared" si="5"/>
        <v>1</v>
      </c>
      <c r="J59" s="36">
        <f t="shared" si="3"/>
        <v>0</v>
      </c>
      <c r="K59" s="33">
        <f t="shared" si="6"/>
        <v>25000</v>
      </c>
      <c r="L59" s="34">
        <f t="shared" si="9"/>
        <v>0</v>
      </c>
    </row>
    <row r="60" spans="2:12" ht="18" customHeight="1" x14ac:dyDescent="0.25">
      <c r="B60" s="28" t="s">
        <v>66</v>
      </c>
      <c r="C60" s="29" t="str">
        <f t="shared" ca="1" si="1"/>
        <v/>
      </c>
      <c r="D60" s="30"/>
      <c r="E60" s="38">
        <f t="shared" si="4"/>
        <v>1</v>
      </c>
      <c r="F60" s="32">
        <f t="shared" si="2"/>
        <v>0</v>
      </c>
      <c r="G60" s="33">
        <f t="shared" si="7"/>
        <v>25000</v>
      </c>
      <c r="H60" s="34">
        <f t="shared" si="8"/>
        <v>0</v>
      </c>
      <c r="I60" s="35">
        <f t="shared" si="5"/>
        <v>1</v>
      </c>
      <c r="J60" s="36">
        <f t="shared" si="3"/>
        <v>0</v>
      </c>
      <c r="K60" s="33">
        <f t="shared" si="6"/>
        <v>25000</v>
      </c>
      <c r="L60" s="34">
        <f t="shared" si="9"/>
        <v>0</v>
      </c>
    </row>
    <row r="61" spans="2:12" ht="18" customHeight="1" x14ac:dyDescent="0.25">
      <c r="B61" s="28" t="s">
        <v>67</v>
      </c>
      <c r="C61" s="29" t="str">
        <f t="shared" ca="1" si="1"/>
        <v/>
      </c>
      <c r="D61" s="30"/>
      <c r="E61" s="38">
        <f t="shared" si="4"/>
        <v>1</v>
      </c>
      <c r="F61" s="32">
        <f t="shared" si="2"/>
        <v>0</v>
      </c>
      <c r="G61" s="33">
        <f t="shared" si="7"/>
        <v>25000</v>
      </c>
      <c r="H61" s="34">
        <f t="shared" si="8"/>
        <v>0</v>
      </c>
      <c r="I61" s="35">
        <f t="shared" si="5"/>
        <v>1</v>
      </c>
      <c r="J61" s="36">
        <f t="shared" si="3"/>
        <v>0</v>
      </c>
      <c r="K61" s="33">
        <f t="shared" si="6"/>
        <v>25000</v>
      </c>
      <c r="L61" s="34">
        <f t="shared" si="9"/>
        <v>0</v>
      </c>
    </row>
    <row r="62" spans="2:12" ht="18" customHeight="1" x14ac:dyDescent="0.25">
      <c r="B62" s="28" t="s">
        <v>68</v>
      </c>
      <c r="C62" s="29" t="str">
        <f t="shared" ca="1" si="1"/>
        <v/>
      </c>
      <c r="D62" s="30"/>
      <c r="E62" s="38">
        <f t="shared" si="4"/>
        <v>1</v>
      </c>
      <c r="F62" s="32">
        <f t="shared" si="2"/>
        <v>0</v>
      </c>
      <c r="G62" s="33">
        <f t="shared" si="7"/>
        <v>25000</v>
      </c>
      <c r="H62" s="34">
        <f t="shared" si="8"/>
        <v>0</v>
      </c>
      <c r="I62" s="35">
        <f t="shared" si="5"/>
        <v>1</v>
      </c>
      <c r="J62" s="36">
        <f t="shared" si="3"/>
        <v>0</v>
      </c>
      <c r="K62" s="33">
        <f t="shared" si="6"/>
        <v>25000</v>
      </c>
      <c r="L62" s="34">
        <f t="shared" si="9"/>
        <v>0</v>
      </c>
    </row>
    <row r="63" spans="2:12" ht="18" customHeight="1" x14ac:dyDescent="0.25">
      <c r="B63" s="28" t="s">
        <v>69</v>
      </c>
      <c r="C63" s="29" t="str">
        <f t="shared" ca="1" si="1"/>
        <v/>
      </c>
      <c r="D63" s="30"/>
      <c r="E63" s="38">
        <f t="shared" si="4"/>
        <v>1</v>
      </c>
      <c r="F63" s="32">
        <f t="shared" si="2"/>
        <v>0</v>
      </c>
      <c r="G63" s="33">
        <f t="shared" si="7"/>
        <v>25000</v>
      </c>
      <c r="H63" s="34">
        <f t="shared" si="8"/>
        <v>0</v>
      </c>
      <c r="I63" s="35">
        <f t="shared" si="5"/>
        <v>1</v>
      </c>
      <c r="J63" s="36">
        <f t="shared" si="3"/>
        <v>0</v>
      </c>
      <c r="K63" s="33">
        <f t="shared" si="6"/>
        <v>25000</v>
      </c>
      <c r="L63" s="34">
        <f t="shared" si="9"/>
        <v>0</v>
      </c>
    </row>
    <row r="64" spans="2:12" ht="18" customHeight="1" x14ac:dyDescent="0.25">
      <c r="B64" s="28" t="s">
        <v>70</v>
      </c>
      <c r="C64" s="29" t="str">
        <f t="shared" ca="1" si="1"/>
        <v/>
      </c>
      <c r="D64" s="30"/>
      <c r="E64" s="38">
        <f t="shared" si="4"/>
        <v>1</v>
      </c>
      <c r="F64" s="32">
        <f t="shared" si="2"/>
        <v>0</v>
      </c>
      <c r="G64" s="33">
        <f t="shared" si="7"/>
        <v>25000</v>
      </c>
      <c r="H64" s="34">
        <f t="shared" si="8"/>
        <v>0</v>
      </c>
      <c r="I64" s="35">
        <f t="shared" si="5"/>
        <v>1</v>
      </c>
      <c r="J64" s="36">
        <f t="shared" si="3"/>
        <v>0</v>
      </c>
      <c r="K64" s="33">
        <f t="shared" si="6"/>
        <v>25000</v>
      </c>
      <c r="L64" s="34">
        <f t="shared" si="9"/>
        <v>0</v>
      </c>
    </row>
    <row r="65" spans="2:12" ht="18" customHeight="1" x14ac:dyDescent="0.25">
      <c r="B65" s="28" t="s">
        <v>71</v>
      </c>
      <c r="C65" s="29" t="str">
        <f t="shared" ca="1" si="1"/>
        <v/>
      </c>
      <c r="D65" s="30"/>
      <c r="E65" s="38">
        <f t="shared" si="4"/>
        <v>1</v>
      </c>
      <c r="F65" s="32">
        <f t="shared" si="2"/>
        <v>0</v>
      </c>
      <c r="G65" s="33">
        <f t="shared" si="7"/>
        <v>25000</v>
      </c>
      <c r="H65" s="34">
        <f t="shared" si="8"/>
        <v>0</v>
      </c>
      <c r="I65" s="35">
        <f t="shared" si="5"/>
        <v>1</v>
      </c>
      <c r="J65" s="36">
        <f t="shared" si="3"/>
        <v>0</v>
      </c>
      <c r="K65" s="33">
        <f t="shared" si="6"/>
        <v>25000</v>
      </c>
      <c r="L65" s="34">
        <f t="shared" si="9"/>
        <v>0</v>
      </c>
    </row>
    <row r="66" spans="2:12" ht="18" customHeight="1" x14ac:dyDescent="0.25">
      <c r="B66" s="28" t="s">
        <v>72</v>
      </c>
      <c r="C66" s="29" t="str">
        <f t="shared" ca="1" si="1"/>
        <v/>
      </c>
      <c r="D66" s="30"/>
      <c r="E66" s="38">
        <f t="shared" si="4"/>
        <v>1</v>
      </c>
      <c r="F66" s="32">
        <f t="shared" si="2"/>
        <v>0</v>
      </c>
      <c r="G66" s="33">
        <f t="shared" si="7"/>
        <v>25000</v>
      </c>
      <c r="H66" s="34">
        <f t="shared" si="8"/>
        <v>0</v>
      </c>
      <c r="I66" s="35">
        <f t="shared" si="5"/>
        <v>1</v>
      </c>
      <c r="J66" s="36">
        <f t="shared" si="3"/>
        <v>0</v>
      </c>
      <c r="K66" s="33">
        <f t="shared" si="6"/>
        <v>25000</v>
      </c>
      <c r="L66" s="34">
        <f t="shared" si="9"/>
        <v>0</v>
      </c>
    </row>
    <row r="67" spans="2:12" ht="18" customHeight="1" x14ac:dyDescent="0.25">
      <c r="B67" s="28" t="s">
        <v>73</v>
      </c>
      <c r="C67" s="29" t="str">
        <f t="shared" ca="1" si="1"/>
        <v/>
      </c>
      <c r="D67" s="30"/>
      <c r="E67" s="38">
        <f t="shared" si="4"/>
        <v>1</v>
      </c>
      <c r="F67" s="32">
        <f t="shared" si="2"/>
        <v>0</v>
      </c>
      <c r="G67" s="33">
        <f t="shared" si="7"/>
        <v>25000</v>
      </c>
      <c r="H67" s="34">
        <f t="shared" si="8"/>
        <v>0</v>
      </c>
      <c r="I67" s="35">
        <f t="shared" si="5"/>
        <v>1</v>
      </c>
      <c r="J67" s="36">
        <f t="shared" si="3"/>
        <v>0</v>
      </c>
      <c r="K67" s="33">
        <f t="shared" si="6"/>
        <v>25000</v>
      </c>
      <c r="L67" s="34">
        <f t="shared" si="9"/>
        <v>0</v>
      </c>
    </row>
    <row r="68" spans="2:12" ht="18" customHeight="1" x14ac:dyDescent="0.25">
      <c r="B68" s="28" t="s">
        <v>74</v>
      </c>
      <c r="C68" s="29" t="str">
        <f t="shared" ca="1" si="1"/>
        <v/>
      </c>
      <c r="D68" s="30"/>
      <c r="E68" s="38">
        <f t="shared" si="4"/>
        <v>1</v>
      </c>
      <c r="F68" s="32">
        <f t="shared" si="2"/>
        <v>0</v>
      </c>
      <c r="G68" s="33">
        <f t="shared" si="7"/>
        <v>25000</v>
      </c>
      <c r="H68" s="34">
        <f t="shared" si="8"/>
        <v>0</v>
      </c>
      <c r="I68" s="35">
        <f t="shared" si="5"/>
        <v>1</v>
      </c>
      <c r="J68" s="36">
        <f t="shared" si="3"/>
        <v>0</v>
      </c>
      <c r="K68" s="33">
        <f t="shared" si="6"/>
        <v>25000</v>
      </c>
      <c r="L68" s="34">
        <f t="shared" si="9"/>
        <v>0</v>
      </c>
    </row>
    <row r="69" spans="2:12" ht="18" customHeight="1" x14ac:dyDescent="0.25">
      <c r="B69" s="28" t="s">
        <v>75</v>
      </c>
      <c r="C69" s="29" t="str">
        <f t="shared" ca="1" si="1"/>
        <v/>
      </c>
      <c r="D69" s="30"/>
      <c r="E69" s="38">
        <f t="shared" si="4"/>
        <v>1</v>
      </c>
      <c r="F69" s="32">
        <f t="shared" si="2"/>
        <v>0</v>
      </c>
      <c r="G69" s="33">
        <f t="shared" si="7"/>
        <v>25000</v>
      </c>
      <c r="H69" s="34">
        <f t="shared" si="8"/>
        <v>0</v>
      </c>
      <c r="I69" s="35">
        <f t="shared" si="5"/>
        <v>1</v>
      </c>
      <c r="J69" s="36">
        <f t="shared" si="3"/>
        <v>0</v>
      </c>
      <c r="K69" s="33">
        <f t="shared" si="6"/>
        <v>25000</v>
      </c>
      <c r="L69" s="34">
        <f t="shared" si="9"/>
        <v>0</v>
      </c>
    </row>
    <row r="70" spans="2:12" ht="18" customHeight="1" x14ac:dyDescent="0.25">
      <c r="B70" s="28" t="s">
        <v>76</v>
      </c>
      <c r="C70" s="29" t="str">
        <f t="shared" ca="1" si="1"/>
        <v/>
      </c>
      <c r="D70" s="30"/>
      <c r="E70" s="38">
        <f t="shared" si="4"/>
        <v>1</v>
      </c>
      <c r="F70" s="32">
        <f t="shared" si="2"/>
        <v>0</v>
      </c>
      <c r="G70" s="33">
        <f t="shared" si="7"/>
        <v>25000</v>
      </c>
      <c r="H70" s="34">
        <f t="shared" si="8"/>
        <v>0</v>
      </c>
      <c r="I70" s="35">
        <f t="shared" si="5"/>
        <v>1</v>
      </c>
      <c r="J70" s="36">
        <f t="shared" si="3"/>
        <v>0</v>
      </c>
      <c r="K70" s="33">
        <f t="shared" si="6"/>
        <v>25000</v>
      </c>
      <c r="L70" s="34">
        <f t="shared" si="9"/>
        <v>0</v>
      </c>
    </row>
    <row r="71" spans="2:12" ht="18" customHeight="1" x14ac:dyDescent="0.25">
      <c r="B71" s="28" t="s">
        <v>77</v>
      </c>
      <c r="C71" s="29" t="str">
        <f t="shared" ca="1" si="1"/>
        <v/>
      </c>
      <c r="D71" s="30"/>
      <c r="E71" s="38">
        <f t="shared" si="4"/>
        <v>1</v>
      </c>
      <c r="F71" s="32">
        <f t="shared" si="2"/>
        <v>0</v>
      </c>
      <c r="G71" s="33">
        <f t="shared" si="7"/>
        <v>25000</v>
      </c>
      <c r="H71" s="34">
        <f t="shared" si="8"/>
        <v>0</v>
      </c>
      <c r="I71" s="35">
        <f t="shared" si="5"/>
        <v>1</v>
      </c>
      <c r="J71" s="36">
        <f t="shared" si="3"/>
        <v>0</v>
      </c>
      <c r="K71" s="33">
        <f t="shared" si="6"/>
        <v>25000</v>
      </c>
      <c r="L71" s="34">
        <f t="shared" si="9"/>
        <v>0</v>
      </c>
    </row>
    <row r="72" spans="2:12" ht="18" customHeight="1" x14ac:dyDescent="0.25">
      <c r="B72" s="28" t="s">
        <v>78</v>
      </c>
      <c r="C72" s="29" t="str">
        <f t="shared" ca="1" si="1"/>
        <v/>
      </c>
      <c r="D72" s="30"/>
      <c r="E72" s="38">
        <f t="shared" si="4"/>
        <v>1</v>
      </c>
      <c r="F72" s="32">
        <f t="shared" si="2"/>
        <v>0</v>
      </c>
      <c r="G72" s="33">
        <f t="shared" si="7"/>
        <v>25000</v>
      </c>
      <c r="H72" s="34">
        <f t="shared" si="8"/>
        <v>0</v>
      </c>
      <c r="I72" s="35">
        <f t="shared" si="5"/>
        <v>1</v>
      </c>
      <c r="J72" s="36">
        <f t="shared" si="3"/>
        <v>0</v>
      </c>
      <c r="K72" s="33">
        <f t="shared" si="6"/>
        <v>25000</v>
      </c>
      <c r="L72" s="34">
        <f t="shared" si="9"/>
        <v>0</v>
      </c>
    </row>
    <row r="73" spans="2:12" ht="18" customHeight="1" x14ac:dyDescent="0.25">
      <c r="B73" s="28" t="s">
        <v>79</v>
      </c>
      <c r="C73" s="29" t="str">
        <f t="shared" ca="1" si="1"/>
        <v/>
      </c>
      <c r="D73" s="30"/>
      <c r="E73" s="38">
        <f t="shared" si="4"/>
        <v>1</v>
      </c>
      <c r="F73" s="32">
        <f t="shared" si="2"/>
        <v>0</v>
      </c>
      <c r="G73" s="33">
        <f t="shared" si="7"/>
        <v>25000</v>
      </c>
      <c r="H73" s="34">
        <f t="shared" si="8"/>
        <v>0</v>
      </c>
      <c r="I73" s="35">
        <f t="shared" si="5"/>
        <v>1</v>
      </c>
      <c r="J73" s="36">
        <f t="shared" si="3"/>
        <v>0</v>
      </c>
      <c r="K73" s="33">
        <f t="shared" si="6"/>
        <v>25000</v>
      </c>
      <c r="L73" s="34">
        <f t="shared" si="9"/>
        <v>0</v>
      </c>
    </row>
    <row r="74" spans="2:12" ht="18" customHeight="1" x14ac:dyDescent="0.25">
      <c r="B74" s="28" t="s">
        <v>80</v>
      </c>
      <c r="C74" s="29" t="str">
        <f t="shared" ca="1" si="1"/>
        <v/>
      </c>
      <c r="D74" s="30"/>
      <c r="E74" s="38">
        <f t="shared" si="4"/>
        <v>1</v>
      </c>
      <c r="F74" s="32">
        <f t="shared" si="2"/>
        <v>0</v>
      </c>
      <c r="G74" s="33">
        <f t="shared" si="7"/>
        <v>25000</v>
      </c>
      <c r="H74" s="34">
        <f t="shared" si="8"/>
        <v>0</v>
      </c>
      <c r="I74" s="35">
        <f t="shared" si="5"/>
        <v>1</v>
      </c>
      <c r="J74" s="36">
        <f t="shared" si="3"/>
        <v>0</v>
      </c>
      <c r="K74" s="33">
        <f t="shared" si="6"/>
        <v>25000</v>
      </c>
      <c r="L74" s="34">
        <f t="shared" si="9"/>
        <v>0</v>
      </c>
    </row>
    <row r="75" spans="2:12" ht="18" customHeight="1" x14ac:dyDescent="0.25">
      <c r="B75" s="28" t="s">
        <v>81</v>
      </c>
      <c r="C75" s="29" t="str">
        <f t="shared" ca="1" si="1"/>
        <v/>
      </c>
      <c r="D75" s="30"/>
      <c r="E75" s="38">
        <f t="shared" si="4"/>
        <v>1</v>
      </c>
      <c r="F75" s="32">
        <f t="shared" si="2"/>
        <v>0</v>
      </c>
      <c r="G75" s="33">
        <f t="shared" si="7"/>
        <v>25000</v>
      </c>
      <c r="H75" s="34">
        <f t="shared" si="8"/>
        <v>0</v>
      </c>
      <c r="I75" s="35">
        <f t="shared" si="5"/>
        <v>1</v>
      </c>
      <c r="J75" s="36">
        <f t="shared" si="3"/>
        <v>0</v>
      </c>
      <c r="K75" s="33">
        <f t="shared" si="6"/>
        <v>25000</v>
      </c>
      <c r="L75" s="34">
        <f t="shared" si="9"/>
        <v>0</v>
      </c>
    </row>
    <row r="76" spans="2:12" ht="18" customHeight="1" x14ac:dyDescent="0.25">
      <c r="B76" s="28" t="s">
        <v>82</v>
      </c>
      <c r="C76" s="29" t="str">
        <f t="shared" ca="1" si="1"/>
        <v/>
      </c>
      <c r="D76" s="30"/>
      <c r="E76" s="38">
        <f t="shared" si="4"/>
        <v>1</v>
      </c>
      <c r="F76" s="32">
        <f t="shared" si="2"/>
        <v>0</v>
      </c>
      <c r="G76" s="33">
        <f t="shared" si="7"/>
        <v>25000</v>
      </c>
      <c r="H76" s="34">
        <f t="shared" si="8"/>
        <v>0</v>
      </c>
      <c r="I76" s="35">
        <f t="shared" si="5"/>
        <v>1</v>
      </c>
      <c r="J76" s="36">
        <f t="shared" si="3"/>
        <v>0</v>
      </c>
      <c r="K76" s="33">
        <f t="shared" si="6"/>
        <v>25000</v>
      </c>
      <c r="L76" s="34">
        <f t="shared" si="9"/>
        <v>0</v>
      </c>
    </row>
    <row r="77" spans="2:12" ht="18" customHeight="1" x14ac:dyDescent="0.25">
      <c r="B77" s="28" t="s">
        <v>83</v>
      </c>
      <c r="C77" s="29" t="str">
        <f t="shared" ca="1" si="1"/>
        <v/>
      </c>
      <c r="D77" s="30"/>
      <c r="E77" s="38">
        <f t="shared" si="4"/>
        <v>1</v>
      </c>
      <c r="F77" s="32">
        <f t="shared" si="2"/>
        <v>0</v>
      </c>
      <c r="G77" s="33">
        <f t="shared" si="7"/>
        <v>25000</v>
      </c>
      <c r="H77" s="34">
        <f t="shared" si="8"/>
        <v>0</v>
      </c>
      <c r="I77" s="35">
        <f t="shared" si="5"/>
        <v>1</v>
      </c>
      <c r="J77" s="36">
        <f t="shared" si="3"/>
        <v>0</v>
      </c>
      <c r="K77" s="33">
        <f t="shared" si="6"/>
        <v>25000</v>
      </c>
      <c r="L77" s="34">
        <f t="shared" si="9"/>
        <v>0</v>
      </c>
    </row>
    <row r="78" spans="2:12" ht="18" customHeight="1" x14ac:dyDescent="0.25">
      <c r="B78" s="28" t="s">
        <v>84</v>
      </c>
      <c r="C78" s="29" t="str">
        <f t="shared" ca="1" si="1"/>
        <v/>
      </c>
      <c r="D78" s="30"/>
      <c r="E78" s="38">
        <f t="shared" si="4"/>
        <v>1</v>
      </c>
      <c r="F78" s="32">
        <f t="shared" si="2"/>
        <v>0</v>
      </c>
      <c r="G78" s="33">
        <f t="shared" si="7"/>
        <v>25000</v>
      </c>
      <c r="H78" s="34">
        <f t="shared" si="8"/>
        <v>0</v>
      </c>
      <c r="I78" s="35">
        <f t="shared" si="5"/>
        <v>1</v>
      </c>
      <c r="J78" s="36">
        <f t="shared" si="3"/>
        <v>0</v>
      </c>
      <c r="K78" s="33">
        <f t="shared" si="6"/>
        <v>25000</v>
      </c>
      <c r="L78" s="34">
        <f t="shared" si="9"/>
        <v>0</v>
      </c>
    </row>
    <row r="79" spans="2:12" ht="18" customHeight="1" x14ac:dyDescent="0.25">
      <c r="B79" s="28" t="s">
        <v>85</v>
      </c>
      <c r="C79" s="29" t="str">
        <f t="shared" ca="1" si="1"/>
        <v/>
      </c>
      <c r="D79" s="30"/>
      <c r="E79" s="38">
        <f t="shared" si="4"/>
        <v>1</v>
      </c>
      <c r="F79" s="32">
        <f t="shared" si="2"/>
        <v>0</v>
      </c>
      <c r="G79" s="33">
        <f t="shared" si="7"/>
        <v>25000</v>
      </c>
      <c r="H79" s="34">
        <f t="shared" si="8"/>
        <v>0</v>
      </c>
      <c r="I79" s="35">
        <f t="shared" si="5"/>
        <v>1</v>
      </c>
      <c r="J79" s="36">
        <f t="shared" si="3"/>
        <v>0</v>
      </c>
      <c r="K79" s="33">
        <f t="shared" si="6"/>
        <v>25000</v>
      </c>
      <c r="L79" s="34">
        <f t="shared" si="9"/>
        <v>0</v>
      </c>
    </row>
    <row r="80" spans="2:12" ht="18" customHeight="1" x14ac:dyDescent="0.25">
      <c r="B80" s="28" t="s">
        <v>86</v>
      </c>
      <c r="C80" s="29" t="str">
        <f t="shared" ca="1" si="1"/>
        <v/>
      </c>
      <c r="D80" s="30"/>
      <c r="E80" s="38">
        <f t="shared" si="4"/>
        <v>1</v>
      </c>
      <c r="F80" s="32">
        <f t="shared" si="2"/>
        <v>0</v>
      </c>
      <c r="G80" s="33">
        <f t="shared" si="7"/>
        <v>25000</v>
      </c>
      <c r="H80" s="34">
        <f t="shared" si="8"/>
        <v>0</v>
      </c>
      <c r="I80" s="35">
        <f t="shared" si="5"/>
        <v>1</v>
      </c>
      <c r="J80" s="36">
        <f t="shared" si="3"/>
        <v>0</v>
      </c>
      <c r="K80" s="33">
        <f t="shared" si="6"/>
        <v>25000</v>
      </c>
      <c r="L80" s="34">
        <f t="shared" si="9"/>
        <v>0</v>
      </c>
    </row>
    <row r="81" spans="2:12" ht="18" customHeight="1" x14ac:dyDescent="0.25">
      <c r="B81" s="28" t="s">
        <v>87</v>
      </c>
      <c r="C81" s="29" t="str">
        <f t="shared" ca="1" si="1"/>
        <v/>
      </c>
      <c r="D81" s="30"/>
      <c r="E81" s="38">
        <f t="shared" si="4"/>
        <v>1</v>
      </c>
      <c r="F81" s="32">
        <f t="shared" si="2"/>
        <v>0</v>
      </c>
      <c r="G81" s="33">
        <f t="shared" si="7"/>
        <v>25000</v>
      </c>
      <c r="H81" s="34">
        <f t="shared" si="8"/>
        <v>0</v>
      </c>
      <c r="I81" s="35">
        <f t="shared" si="5"/>
        <v>1</v>
      </c>
      <c r="J81" s="36">
        <f t="shared" si="3"/>
        <v>0</v>
      </c>
      <c r="K81" s="33">
        <f t="shared" si="6"/>
        <v>25000</v>
      </c>
      <c r="L81" s="34">
        <f t="shared" si="9"/>
        <v>0</v>
      </c>
    </row>
    <row r="82" spans="2:12" ht="18" customHeight="1" x14ac:dyDescent="0.25">
      <c r="B82" s="28" t="s">
        <v>88</v>
      </c>
      <c r="C82" s="29" t="str">
        <f t="shared" ca="1" si="1"/>
        <v/>
      </c>
      <c r="D82" s="30"/>
      <c r="E82" s="38">
        <f t="shared" si="4"/>
        <v>1</v>
      </c>
      <c r="F82" s="32">
        <f t="shared" si="2"/>
        <v>0</v>
      </c>
      <c r="G82" s="33">
        <f t="shared" si="7"/>
        <v>25000</v>
      </c>
      <c r="H82" s="34">
        <f t="shared" si="8"/>
        <v>0</v>
      </c>
      <c r="I82" s="35">
        <f t="shared" si="5"/>
        <v>1</v>
      </c>
      <c r="J82" s="36">
        <f t="shared" si="3"/>
        <v>0</v>
      </c>
      <c r="K82" s="33">
        <f t="shared" si="6"/>
        <v>25000</v>
      </c>
      <c r="L82" s="34">
        <f t="shared" si="9"/>
        <v>0</v>
      </c>
    </row>
    <row r="83" spans="2:12" ht="18" customHeight="1" x14ac:dyDescent="0.25">
      <c r="B83" s="28" t="s">
        <v>89</v>
      </c>
      <c r="C83" s="29" t="str">
        <f t="shared" ref="C83:C146" ca="1" si="10">IF(D83&lt;&gt;"",IF(C83="",NOW(),C83),"")</f>
        <v/>
      </c>
      <c r="D83" s="30"/>
      <c r="E83" s="38">
        <f t="shared" si="4"/>
        <v>1</v>
      </c>
      <c r="F83" s="32">
        <f t="shared" ref="F83:F146" si="11">+E83*D83</f>
        <v>0</v>
      </c>
      <c r="G83" s="33">
        <f t="shared" si="7"/>
        <v>25000</v>
      </c>
      <c r="H83" s="34">
        <f t="shared" si="8"/>
        <v>0</v>
      </c>
      <c r="I83" s="35">
        <f t="shared" si="5"/>
        <v>1</v>
      </c>
      <c r="J83" s="36">
        <f t="shared" ref="J83:J146" si="12">+I83*D83</f>
        <v>0</v>
      </c>
      <c r="K83" s="33">
        <f t="shared" si="6"/>
        <v>25000</v>
      </c>
      <c r="L83" s="34">
        <f t="shared" si="9"/>
        <v>0</v>
      </c>
    </row>
    <row r="84" spans="2:12" ht="18" customHeight="1" x14ac:dyDescent="0.25">
      <c r="B84" s="28" t="s">
        <v>90</v>
      </c>
      <c r="C84" s="29" t="str">
        <f t="shared" ca="1" si="10"/>
        <v/>
      </c>
      <c r="D84" s="30"/>
      <c r="E84" s="38">
        <f t="shared" ref="E84:E147" si="13">MAX(1,1+INT((G82-stequity)/Delta))</f>
        <v>1</v>
      </c>
      <c r="F84" s="32">
        <f t="shared" si="11"/>
        <v>0</v>
      </c>
      <c r="G84" s="33">
        <f t="shared" si="7"/>
        <v>25000</v>
      </c>
      <c r="H84" s="34">
        <f t="shared" si="8"/>
        <v>0</v>
      </c>
      <c r="I84" s="35">
        <f t="shared" ref="I84:I147" si="14">(IF(K83&gt;mINAMT,InitContracts,IF(DDN&gt;0,DDN,0))+IF(MaxContracts&lt;0,MAX(INT((K83-IF(winflg="Y",stequity*2,stequity))*ContractsAdded/(Delta*K83/(stequity*sdm))),0),MIN(MaxContracts,MAX(INT((K83-IF(winflg="Y",stequity*2,stequity))*ContractsAdded/(Delta*K83/(stequity*sdm))),0))))</f>
        <v>1</v>
      </c>
      <c r="J84" s="36">
        <f t="shared" si="12"/>
        <v>0</v>
      </c>
      <c r="K84" s="33">
        <f t="shared" ref="K84:K147" si="15">J84+K83</f>
        <v>25000</v>
      </c>
      <c r="L84" s="34">
        <f t="shared" si="9"/>
        <v>0</v>
      </c>
    </row>
    <row r="85" spans="2:12" ht="18" customHeight="1" x14ac:dyDescent="0.25">
      <c r="B85" s="28" t="s">
        <v>91</v>
      </c>
      <c r="C85" s="29" t="str">
        <f t="shared" ca="1" si="10"/>
        <v/>
      </c>
      <c r="D85" s="30"/>
      <c r="E85" s="38">
        <f t="shared" si="13"/>
        <v>1</v>
      </c>
      <c r="F85" s="32">
        <f t="shared" si="11"/>
        <v>0</v>
      </c>
      <c r="G85" s="33">
        <f t="shared" ref="G85:G148" si="16">G84+F85</f>
        <v>25000</v>
      </c>
      <c r="H85" s="34">
        <f t="shared" ref="H85:H148" si="17">+F85/G84</f>
        <v>0</v>
      </c>
      <c r="I85" s="35">
        <f t="shared" si="14"/>
        <v>1</v>
      </c>
      <c r="J85" s="36">
        <f t="shared" si="12"/>
        <v>0</v>
      </c>
      <c r="K85" s="33">
        <f t="shared" si="15"/>
        <v>25000</v>
      </c>
      <c r="L85" s="34">
        <f t="shared" ref="L85:L148" si="18">+J85/K84</f>
        <v>0</v>
      </c>
    </row>
    <row r="86" spans="2:12" ht="18" customHeight="1" x14ac:dyDescent="0.25">
      <c r="B86" s="28" t="s">
        <v>92</v>
      </c>
      <c r="C86" s="29" t="str">
        <f t="shared" ca="1" si="10"/>
        <v/>
      </c>
      <c r="D86" s="30"/>
      <c r="E86" s="38">
        <f t="shared" si="13"/>
        <v>1</v>
      </c>
      <c r="F86" s="32">
        <f t="shared" si="11"/>
        <v>0</v>
      </c>
      <c r="G86" s="33">
        <f t="shared" si="16"/>
        <v>25000</v>
      </c>
      <c r="H86" s="34">
        <f t="shared" si="17"/>
        <v>0</v>
      </c>
      <c r="I86" s="35">
        <f t="shared" si="14"/>
        <v>1</v>
      </c>
      <c r="J86" s="36">
        <f t="shared" si="12"/>
        <v>0</v>
      </c>
      <c r="K86" s="33">
        <f t="shared" si="15"/>
        <v>25000</v>
      </c>
      <c r="L86" s="34">
        <f t="shared" si="18"/>
        <v>0</v>
      </c>
    </row>
    <row r="87" spans="2:12" ht="18" customHeight="1" x14ac:dyDescent="0.25">
      <c r="B87" s="28" t="s">
        <v>93</v>
      </c>
      <c r="C87" s="29" t="str">
        <f t="shared" ca="1" si="10"/>
        <v/>
      </c>
      <c r="D87" s="30"/>
      <c r="E87" s="38">
        <f t="shared" si="13"/>
        <v>1</v>
      </c>
      <c r="F87" s="32">
        <f t="shared" si="11"/>
        <v>0</v>
      </c>
      <c r="G87" s="33">
        <f t="shared" si="16"/>
        <v>25000</v>
      </c>
      <c r="H87" s="34">
        <f t="shared" si="17"/>
        <v>0</v>
      </c>
      <c r="I87" s="35">
        <f t="shared" si="14"/>
        <v>1</v>
      </c>
      <c r="J87" s="36">
        <f t="shared" si="12"/>
        <v>0</v>
      </c>
      <c r="K87" s="33">
        <f t="shared" si="15"/>
        <v>25000</v>
      </c>
      <c r="L87" s="34">
        <f t="shared" si="18"/>
        <v>0</v>
      </c>
    </row>
    <row r="88" spans="2:12" ht="18" customHeight="1" x14ac:dyDescent="0.25">
      <c r="B88" s="28" t="s">
        <v>94</v>
      </c>
      <c r="C88" s="29" t="str">
        <f t="shared" ca="1" si="10"/>
        <v/>
      </c>
      <c r="D88" s="30"/>
      <c r="E88" s="38">
        <f t="shared" si="13"/>
        <v>1</v>
      </c>
      <c r="F88" s="32">
        <f t="shared" si="11"/>
        <v>0</v>
      </c>
      <c r="G88" s="33">
        <f t="shared" si="16"/>
        <v>25000</v>
      </c>
      <c r="H88" s="34">
        <f t="shared" si="17"/>
        <v>0</v>
      </c>
      <c r="I88" s="35">
        <f t="shared" si="14"/>
        <v>1</v>
      </c>
      <c r="J88" s="36">
        <f t="shared" si="12"/>
        <v>0</v>
      </c>
      <c r="K88" s="33">
        <f t="shared" si="15"/>
        <v>25000</v>
      </c>
      <c r="L88" s="34">
        <f t="shared" si="18"/>
        <v>0</v>
      </c>
    </row>
    <row r="89" spans="2:12" ht="18" customHeight="1" x14ac:dyDescent="0.25">
      <c r="B89" s="28" t="s">
        <v>95</v>
      </c>
      <c r="C89" s="29" t="str">
        <f t="shared" ca="1" si="10"/>
        <v/>
      </c>
      <c r="D89" s="30"/>
      <c r="E89" s="38">
        <f t="shared" si="13"/>
        <v>1</v>
      </c>
      <c r="F89" s="32">
        <f t="shared" si="11"/>
        <v>0</v>
      </c>
      <c r="G89" s="33">
        <f t="shared" si="16"/>
        <v>25000</v>
      </c>
      <c r="H89" s="34">
        <f t="shared" si="17"/>
        <v>0</v>
      </c>
      <c r="I89" s="35">
        <f t="shared" si="14"/>
        <v>1</v>
      </c>
      <c r="J89" s="36">
        <f t="shared" si="12"/>
        <v>0</v>
      </c>
      <c r="K89" s="33">
        <f t="shared" si="15"/>
        <v>25000</v>
      </c>
      <c r="L89" s="34">
        <f t="shared" si="18"/>
        <v>0</v>
      </c>
    </row>
    <row r="90" spans="2:12" ht="18" customHeight="1" x14ac:dyDescent="0.25">
      <c r="B90" s="28" t="s">
        <v>96</v>
      </c>
      <c r="C90" s="29" t="str">
        <f t="shared" ca="1" si="10"/>
        <v/>
      </c>
      <c r="D90" s="30"/>
      <c r="E90" s="38">
        <f t="shared" si="13"/>
        <v>1</v>
      </c>
      <c r="F90" s="32">
        <f t="shared" si="11"/>
        <v>0</v>
      </c>
      <c r="G90" s="33">
        <f t="shared" si="16"/>
        <v>25000</v>
      </c>
      <c r="H90" s="34">
        <f t="shared" si="17"/>
        <v>0</v>
      </c>
      <c r="I90" s="35">
        <f t="shared" si="14"/>
        <v>1</v>
      </c>
      <c r="J90" s="36">
        <f t="shared" si="12"/>
        <v>0</v>
      </c>
      <c r="K90" s="33">
        <f t="shared" si="15"/>
        <v>25000</v>
      </c>
      <c r="L90" s="34">
        <f t="shared" si="18"/>
        <v>0</v>
      </c>
    </row>
    <row r="91" spans="2:12" ht="18" customHeight="1" x14ac:dyDescent="0.25">
      <c r="B91" s="28" t="s">
        <v>97</v>
      </c>
      <c r="C91" s="29" t="str">
        <f t="shared" ca="1" si="10"/>
        <v/>
      </c>
      <c r="D91" s="30"/>
      <c r="E91" s="38">
        <f t="shared" si="13"/>
        <v>1</v>
      </c>
      <c r="F91" s="32">
        <f t="shared" si="11"/>
        <v>0</v>
      </c>
      <c r="G91" s="33">
        <f t="shared" si="16"/>
        <v>25000</v>
      </c>
      <c r="H91" s="34">
        <f t="shared" si="17"/>
        <v>0</v>
      </c>
      <c r="I91" s="35">
        <f t="shared" si="14"/>
        <v>1</v>
      </c>
      <c r="J91" s="36">
        <f t="shared" si="12"/>
        <v>0</v>
      </c>
      <c r="K91" s="33">
        <f t="shared" si="15"/>
        <v>25000</v>
      </c>
      <c r="L91" s="34">
        <f t="shared" si="18"/>
        <v>0</v>
      </c>
    </row>
    <row r="92" spans="2:12" ht="18" customHeight="1" x14ac:dyDescent="0.25">
      <c r="B92" s="28" t="s">
        <v>98</v>
      </c>
      <c r="C92" s="29" t="str">
        <f t="shared" ca="1" si="10"/>
        <v/>
      </c>
      <c r="D92" s="30"/>
      <c r="E92" s="38">
        <f t="shared" si="13"/>
        <v>1</v>
      </c>
      <c r="F92" s="32">
        <f t="shared" si="11"/>
        <v>0</v>
      </c>
      <c r="G92" s="33">
        <f t="shared" si="16"/>
        <v>25000</v>
      </c>
      <c r="H92" s="34">
        <f t="shared" si="17"/>
        <v>0</v>
      </c>
      <c r="I92" s="35">
        <f t="shared" si="14"/>
        <v>1</v>
      </c>
      <c r="J92" s="36">
        <f t="shared" si="12"/>
        <v>0</v>
      </c>
      <c r="K92" s="33">
        <f t="shared" si="15"/>
        <v>25000</v>
      </c>
      <c r="L92" s="34">
        <f t="shared" si="18"/>
        <v>0</v>
      </c>
    </row>
    <row r="93" spans="2:12" ht="18" customHeight="1" x14ac:dyDescent="0.25">
      <c r="B93" s="28" t="s">
        <v>99</v>
      </c>
      <c r="C93" s="29" t="str">
        <f t="shared" ca="1" si="10"/>
        <v/>
      </c>
      <c r="D93" s="30"/>
      <c r="E93" s="38">
        <f t="shared" si="13"/>
        <v>1</v>
      </c>
      <c r="F93" s="32">
        <f t="shared" si="11"/>
        <v>0</v>
      </c>
      <c r="G93" s="33">
        <f t="shared" si="16"/>
        <v>25000</v>
      </c>
      <c r="H93" s="34">
        <f t="shared" si="17"/>
        <v>0</v>
      </c>
      <c r="I93" s="35">
        <f t="shared" si="14"/>
        <v>1</v>
      </c>
      <c r="J93" s="36">
        <f t="shared" si="12"/>
        <v>0</v>
      </c>
      <c r="K93" s="33">
        <f t="shared" si="15"/>
        <v>25000</v>
      </c>
      <c r="L93" s="34">
        <f t="shared" si="18"/>
        <v>0</v>
      </c>
    </row>
    <row r="94" spans="2:12" ht="18" customHeight="1" x14ac:dyDescent="0.25">
      <c r="B94" s="28" t="s">
        <v>100</v>
      </c>
      <c r="C94" s="29" t="str">
        <f t="shared" ca="1" si="10"/>
        <v/>
      </c>
      <c r="D94" s="30"/>
      <c r="E94" s="38">
        <f t="shared" si="13"/>
        <v>1</v>
      </c>
      <c r="F94" s="32">
        <f t="shared" si="11"/>
        <v>0</v>
      </c>
      <c r="G94" s="33">
        <f t="shared" si="16"/>
        <v>25000</v>
      </c>
      <c r="H94" s="34">
        <f t="shared" si="17"/>
        <v>0</v>
      </c>
      <c r="I94" s="35">
        <f t="shared" si="14"/>
        <v>1</v>
      </c>
      <c r="J94" s="36">
        <f t="shared" si="12"/>
        <v>0</v>
      </c>
      <c r="K94" s="33">
        <f t="shared" si="15"/>
        <v>25000</v>
      </c>
      <c r="L94" s="34">
        <f t="shared" si="18"/>
        <v>0</v>
      </c>
    </row>
    <row r="95" spans="2:12" ht="18" customHeight="1" x14ac:dyDescent="0.25">
      <c r="B95" s="28" t="s">
        <v>101</v>
      </c>
      <c r="C95" s="29" t="str">
        <f t="shared" ca="1" si="10"/>
        <v/>
      </c>
      <c r="D95" s="30"/>
      <c r="E95" s="38">
        <f t="shared" si="13"/>
        <v>1</v>
      </c>
      <c r="F95" s="32">
        <f t="shared" si="11"/>
        <v>0</v>
      </c>
      <c r="G95" s="33">
        <f t="shared" si="16"/>
        <v>25000</v>
      </c>
      <c r="H95" s="34">
        <f t="shared" si="17"/>
        <v>0</v>
      </c>
      <c r="I95" s="35">
        <f t="shared" si="14"/>
        <v>1</v>
      </c>
      <c r="J95" s="36">
        <f t="shared" si="12"/>
        <v>0</v>
      </c>
      <c r="K95" s="33">
        <f t="shared" si="15"/>
        <v>25000</v>
      </c>
      <c r="L95" s="34">
        <f t="shared" si="18"/>
        <v>0</v>
      </c>
    </row>
    <row r="96" spans="2:12" ht="18" customHeight="1" x14ac:dyDescent="0.25">
      <c r="B96" s="28" t="s">
        <v>102</v>
      </c>
      <c r="C96" s="29" t="str">
        <f t="shared" ca="1" si="10"/>
        <v/>
      </c>
      <c r="D96" s="30"/>
      <c r="E96" s="38">
        <f t="shared" si="13"/>
        <v>1</v>
      </c>
      <c r="F96" s="32">
        <f t="shared" si="11"/>
        <v>0</v>
      </c>
      <c r="G96" s="33">
        <f t="shared" si="16"/>
        <v>25000</v>
      </c>
      <c r="H96" s="34">
        <f t="shared" si="17"/>
        <v>0</v>
      </c>
      <c r="I96" s="35">
        <f t="shared" si="14"/>
        <v>1</v>
      </c>
      <c r="J96" s="36">
        <f t="shared" si="12"/>
        <v>0</v>
      </c>
      <c r="K96" s="33">
        <f t="shared" si="15"/>
        <v>25000</v>
      </c>
      <c r="L96" s="34">
        <f t="shared" si="18"/>
        <v>0</v>
      </c>
    </row>
    <row r="97" spans="2:12" ht="18" customHeight="1" x14ac:dyDescent="0.25">
      <c r="B97" s="28" t="s">
        <v>103</v>
      </c>
      <c r="C97" s="29" t="str">
        <f t="shared" ca="1" si="10"/>
        <v/>
      </c>
      <c r="D97" s="30"/>
      <c r="E97" s="38">
        <f t="shared" si="13"/>
        <v>1</v>
      </c>
      <c r="F97" s="32">
        <f t="shared" si="11"/>
        <v>0</v>
      </c>
      <c r="G97" s="33">
        <f t="shared" si="16"/>
        <v>25000</v>
      </c>
      <c r="H97" s="34">
        <f t="shared" si="17"/>
        <v>0</v>
      </c>
      <c r="I97" s="35">
        <f t="shared" si="14"/>
        <v>1</v>
      </c>
      <c r="J97" s="36">
        <f t="shared" si="12"/>
        <v>0</v>
      </c>
      <c r="K97" s="33">
        <f t="shared" si="15"/>
        <v>25000</v>
      </c>
      <c r="L97" s="34">
        <f t="shared" si="18"/>
        <v>0</v>
      </c>
    </row>
    <row r="98" spans="2:12" ht="18" customHeight="1" x14ac:dyDescent="0.25">
      <c r="B98" s="28" t="s">
        <v>104</v>
      </c>
      <c r="C98" s="29" t="str">
        <f t="shared" ca="1" si="10"/>
        <v/>
      </c>
      <c r="D98" s="30"/>
      <c r="E98" s="38">
        <f t="shared" si="13"/>
        <v>1</v>
      </c>
      <c r="F98" s="32">
        <f t="shared" si="11"/>
        <v>0</v>
      </c>
      <c r="G98" s="33">
        <f t="shared" si="16"/>
        <v>25000</v>
      </c>
      <c r="H98" s="34">
        <f t="shared" si="17"/>
        <v>0</v>
      </c>
      <c r="I98" s="35">
        <f t="shared" si="14"/>
        <v>1</v>
      </c>
      <c r="J98" s="36">
        <f t="shared" si="12"/>
        <v>0</v>
      </c>
      <c r="K98" s="33">
        <f t="shared" si="15"/>
        <v>25000</v>
      </c>
      <c r="L98" s="34">
        <f t="shared" si="18"/>
        <v>0</v>
      </c>
    </row>
    <row r="99" spans="2:12" ht="18" customHeight="1" x14ac:dyDescent="0.25">
      <c r="B99" s="28" t="s">
        <v>105</v>
      </c>
      <c r="C99" s="29" t="str">
        <f t="shared" ca="1" si="10"/>
        <v/>
      </c>
      <c r="D99" s="30"/>
      <c r="E99" s="38">
        <f t="shared" si="13"/>
        <v>1</v>
      </c>
      <c r="F99" s="32">
        <f t="shared" si="11"/>
        <v>0</v>
      </c>
      <c r="G99" s="33">
        <f t="shared" si="16"/>
        <v>25000</v>
      </c>
      <c r="H99" s="34">
        <f t="shared" si="17"/>
        <v>0</v>
      </c>
      <c r="I99" s="35">
        <f t="shared" si="14"/>
        <v>1</v>
      </c>
      <c r="J99" s="36">
        <f t="shared" si="12"/>
        <v>0</v>
      </c>
      <c r="K99" s="33">
        <f t="shared" si="15"/>
        <v>25000</v>
      </c>
      <c r="L99" s="34">
        <f t="shared" si="18"/>
        <v>0</v>
      </c>
    </row>
    <row r="100" spans="2:12" ht="18" customHeight="1" x14ac:dyDescent="0.25">
      <c r="B100" s="28" t="s">
        <v>106</v>
      </c>
      <c r="C100" s="29" t="str">
        <f t="shared" ca="1" si="10"/>
        <v/>
      </c>
      <c r="D100" s="30"/>
      <c r="E100" s="38">
        <f t="shared" si="13"/>
        <v>1</v>
      </c>
      <c r="F100" s="32">
        <f t="shared" si="11"/>
        <v>0</v>
      </c>
      <c r="G100" s="33">
        <f t="shared" si="16"/>
        <v>25000</v>
      </c>
      <c r="H100" s="34">
        <f t="shared" si="17"/>
        <v>0</v>
      </c>
      <c r="I100" s="35">
        <f t="shared" si="14"/>
        <v>1</v>
      </c>
      <c r="J100" s="36">
        <f t="shared" si="12"/>
        <v>0</v>
      </c>
      <c r="K100" s="33">
        <f t="shared" si="15"/>
        <v>25000</v>
      </c>
      <c r="L100" s="34">
        <f t="shared" si="18"/>
        <v>0</v>
      </c>
    </row>
    <row r="101" spans="2:12" ht="18" customHeight="1" x14ac:dyDescent="0.25">
      <c r="B101" s="28" t="s">
        <v>107</v>
      </c>
      <c r="C101" s="29" t="str">
        <f t="shared" ca="1" si="10"/>
        <v/>
      </c>
      <c r="D101" s="30"/>
      <c r="E101" s="38">
        <f t="shared" si="13"/>
        <v>1</v>
      </c>
      <c r="F101" s="32">
        <f t="shared" si="11"/>
        <v>0</v>
      </c>
      <c r="G101" s="33">
        <f t="shared" si="16"/>
        <v>25000</v>
      </c>
      <c r="H101" s="34">
        <f t="shared" si="17"/>
        <v>0</v>
      </c>
      <c r="I101" s="35">
        <f t="shared" si="14"/>
        <v>1</v>
      </c>
      <c r="J101" s="36">
        <f t="shared" si="12"/>
        <v>0</v>
      </c>
      <c r="K101" s="33">
        <f t="shared" si="15"/>
        <v>25000</v>
      </c>
      <c r="L101" s="34">
        <f t="shared" si="18"/>
        <v>0</v>
      </c>
    </row>
    <row r="102" spans="2:12" ht="18" customHeight="1" x14ac:dyDescent="0.25">
      <c r="B102" s="28" t="s">
        <v>108</v>
      </c>
      <c r="C102" s="29" t="str">
        <f t="shared" ca="1" si="10"/>
        <v/>
      </c>
      <c r="D102" s="30"/>
      <c r="E102" s="38">
        <f t="shared" si="13"/>
        <v>1</v>
      </c>
      <c r="F102" s="32">
        <f t="shared" si="11"/>
        <v>0</v>
      </c>
      <c r="G102" s="33">
        <f t="shared" si="16"/>
        <v>25000</v>
      </c>
      <c r="H102" s="34">
        <f t="shared" si="17"/>
        <v>0</v>
      </c>
      <c r="I102" s="35">
        <f t="shared" si="14"/>
        <v>1</v>
      </c>
      <c r="J102" s="36">
        <f t="shared" si="12"/>
        <v>0</v>
      </c>
      <c r="K102" s="33">
        <f t="shared" si="15"/>
        <v>25000</v>
      </c>
      <c r="L102" s="34">
        <f t="shared" si="18"/>
        <v>0</v>
      </c>
    </row>
    <row r="103" spans="2:12" ht="18" customHeight="1" x14ac:dyDescent="0.25">
      <c r="B103" s="28" t="s">
        <v>109</v>
      </c>
      <c r="C103" s="29" t="str">
        <f t="shared" ca="1" si="10"/>
        <v/>
      </c>
      <c r="D103" s="30"/>
      <c r="E103" s="38">
        <f t="shared" si="13"/>
        <v>1</v>
      </c>
      <c r="F103" s="32">
        <f t="shared" si="11"/>
        <v>0</v>
      </c>
      <c r="G103" s="33">
        <f t="shared" si="16"/>
        <v>25000</v>
      </c>
      <c r="H103" s="34">
        <f t="shared" si="17"/>
        <v>0</v>
      </c>
      <c r="I103" s="35">
        <f t="shared" si="14"/>
        <v>1</v>
      </c>
      <c r="J103" s="36">
        <f t="shared" si="12"/>
        <v>0</v>
      </c>
      <c r="K103" s="33">
        <f t="shared" si="15"/>
        <v>25000</v>
      </c>
      <c r="L103" s="34">
        <f t="shared" si="18"/>
        <v>0</v>
      </c>
    </row>
    <row r="104" spans="2:12" ht="18" customHeight="1" x14ac:dyDescent="0.25">
      <c r="B104" s="28" t="s">
        <v>110</v>
      </c>
      <c r="C104" s="29" t="str">
        <f t="shared" ca="1" si="10"/>
        <v/>
      </c>
      <c r="D104" s="30"/>
      <c r="E104" s="38">
        <f t="shared" si="13"/>
        <v>1</v>
      </c>
      <c r="F104" s="32">
        <f t="shared" si="11"/>
        <v>0</v>
      </c>
      <c r="G104" s="33">
        <f t="shared" si="16"/>
        <v>25000</v>
      </c>
      <c r="H104" s="34">
        <f t="shared" si="17"/>
        <v>0</v>
      </c>
      <c r="I104" s="35">
        <f t="shared" si="14"/>
        <v>1</v>
      </c>
      <c r="J104" s="36">
        <f t="shared" si="12"/>
        <v>0</v>
      </c>
      <c r="K104" s="33">
        <f t="shared" si="15"/>
        <v>25000</v>
      </c>
      <c r="L104" s="34">
        <f t="shared" si="18"/>
        <v>0</v>
      </c>
    </row>
    <row r="105" spans="2:12" ht="18" customHeight="1" x14ac:dyDescent="0.25">
      <c r="B105" s="28" t="s">
        <v>111</v>
      </c>
      <c r="C105" s="29" t="str">
        <f t="shared" ca="1" si="10"/>
        <v/>
      </c>
      <c r="D105" s="30"/>
      <c r="E105" s="38">
        <f t="shared" si="13"/>
        <v>1</v>
      </c>
      <c r="F105" s="32">
        <f t="shared" si="11"/>
        <v>0</v>
      </c>
      <c r="G105" s="33">
        <f t="shared" si="16"/>
        <v>25000</v>
      </c>
      <c r="H105" s="34">
        <f t="shared" si="17"/>
        <v>0</v>
      </c>
      <c r="I105" s="35">
        <f t="shared" si="14"/>
        <v>1</v>
      </c>
      <c r="J105" s="36">
        <f t="shared" si="12"/>
        <v>0</v>
      </c>
      <c r="K105" s="33">
        <f t="shared" si="15"/>
        <v>25000</v>
      </c>
      <c r="L105" s="34">
        <f t="shared" si="18"/>
        <v>0</v>
      </c>
    </row>
    <row r="106" spans="2:12" ht="18" customHeight="1" x14ac:dyDescent="0.25">
      <c r="B106" s="28" t="s">
        <v>112</v>
      </c>
      <c r="C106" s="29" t="str">
        <f t="shared" ca="1" si="10"/>
        <v/>
      </c>
      <c r="D106" s="30"/>
      <c r="E106" s="38">
        <f t="shared" si="13"/>
        <v>1</v>
      </c>
      <c r="F106" s="32">
        <f t="shared" si="11"/>
        <v>0</v>
      </c>
      <c r="G106" s="33">
        <f t="shared" si="16"/>
        <v>25000</v>
      </c>
      <c r="H106" s="34">
        <f t="shared" si="17"/>
        <v>0</v>
      </c>
      <c r="I106" s="35">
        <f t="shared" si="14"/>
        <v>1</v>
      </c>
      <c r="J106" s="36">
        <f t="shared" si="12"/>
        <v>0</v>
      </c>
      <c r="K106" s="33">
        <f t="shared" si="15"/>
        <v>25000</v>
      </c>
      <c r="L106" s="34">
        <f t="shared" si="18"/>
        <v>0</v>
      </c>
    </row>
    <row r="107" spans="2:12" ht="18" customHeight="1" x14ac:dyDescent="0.25">
      <c r="B107" s="28" t="s">
        <v>113</v>
      </c>
      <c r="C107" s="29" t="str">
        <f t="shared" ca="1" si="10"/>
        <v/>
      </c>
      <c r="D107" s="30"/>
      <c r="E107" s="38">
        <f t="shared" si="13"/>
        <v>1</v>
      </c>
      <c r="F107" s="32">
        <f t="shared" si="11"/>
        <v>0</v>
      </c>
      <c r="G107" s="33">
        <f t="shared" si="16"/>
        <v>25000</v>
      </c>
      <c r="H107" s="34">
        <f t="shared" si="17"/>
        <v>0</v>
      </c>
      <c r="I107" s="35">
        <f t="shared" si="14"/>
        <v>1</v>
      </c>
      <c r="J107" s="36">
        <f t="shared" si="12"/>
        <v>0</v>
      </c>
      <c r="K107" s="33">
        <f t="shared" si="15"/>
        <v>25000</v>
      </c>
      <c r="L107" s="34">
        <f t="shared" si="18"/>
        <v>0</v>
      </c>
    </row>
    <row r="108" spans="2:12" ht="18" customHeight="1" x14ac:dyDescent="0.25">
      <c r="B108" s="28" t="s">
        <v>114</v>
      </c>
      <c r="C108" s="29" t="str">
        <f t="shared" ca="1" si="10"/>
        <v/>
      </c>
      <c r="D108" s="30"/>
      <c r="E108" s="38">
        <f t="shared" si="13"/>
        <v>1</v>
      </c>
      <c r="F108" s="32">
        <f t="shared" si="11"/>
        <v>0</v>
      </c>
      <c r="G108" s="33">
        <f t="shared" si="16"/>
        <v>25000</v>
      </c>
      <c r="H108" s="34">
        <f t="shared" si="17"/>
        <v>0</v>
      </c>
      <c r="I108" s="35">
        <f t="shared" si="14"/>
        <v>1</v>
      </c>
      <c r="J108" s="36">
        <f t="shared" si="12"/>
        <v>0</v>
      </c>
      <c r="K108" s="33">
        <f t="shared" si="15"/>
        <v>25000</v>
      </c>
      <c r="L108" s="34">
        <f t="shared" si="18"/>
        <v>0</v>
      </c>
    </row>
    <row r="109" spans="2:12" ht="18" customHeight="1" x14ac:dyDescent="0.25">
      <c r="B109" s="28" t="s">
        <v>115</v>
      </c>
      <c r="C109" s="29" t="str">
        <f t="shared" ca="1" si="10"/>
        <v/>
      </c>
      <c r="D109" s="30"/>
      <c r="E109" s="38">
        <f t="shared" si="13"/>
        <v>1</v>
      </c>
      <c r="F109" s="32">
        <f t="shared" si="11"/>
        <v>0</v>
      </c>
      <c r="G109" s="33">
        <f t="shared" si="16"/>
        <v>25000</v>
      </c>
      <c r="H109" s="34">
        <f t="shared" si="17"/>
        <v>0</v>
      </c>
      <c r="I109" s="35">
        <f t="shared" si="14"/>
        <v>1</v>
      </c>
      <c r="J109" s="36">
        <f t="shared" si="12"/>
        <v>0</v>
      </c>
      <c r="K109" s="33">
        <f t="shared" si="15"/>
        <v>25000</v>
      </c>
      <c r="L109" s="34">
        <f t="shared" si="18"/>
        <v>0</v>
      </c>
    </row>
    <row r="110" spans="2:12" ht="18" customHeight="1" x14ac:dyDescent="0.25">
      <c r="B110" s="28" t="s">
        <v>116</v>
      </c>
      <c r="C110" s="29" t="str">
        <f t="shared" ca="1" si="10"/>
        <v/>
      </c>
      <c r="D110" s="30"/>
      <c r="E110" s="38">
        <f t="shared" si="13"/>
        <v>1</v>
      </c>
      <c r="F110" s="32">
        <f t="shared" si="11"/>
        <v>0</v>
      </c>
      <c r="G110" s="33">
        <f t="shared" si="16"/>
        <v>25000</v>
      </c>
      <c r="H110" s="34">
        <f t="shared" si="17"/>
        <v>0</v>
      </c>
      <c r="I110" s="35">
        <f t="shared" si="14"/>
        <v>1</v>
      </c>
      <c r="J110" s="36">
        <f t="shared" si="12"/>
        <v>0</v>
      </c>
      <c r="K110" s="33">
        <f t="shared" si="15"/>
        <v>25000</v>
      </c>
      <c r="L110" s="34">
        <f t="shared" si="18"/>
        <v>0</v>
      </c>
    </row>
    <row r="111" spans="2:12" ht="18" customHeight="1" x14ac:dyDescent="0.25">
      <c r="B111" s="28" t="s">
        <v>117</v>
      </c>
      <c r="C111" s="29" t="str">
        <f t="shared" ca="1" si="10"/>
        <v/>
      </c>
      <c r="D111" s="30"/>
      <c r="E111" s="38">
        <f t="shared" si="13"/>
        <v>1</v>
      </c>
      <c r="F111" s="32">
        <f t="shared" si="11"/>
        <v>0</v>
      </c>
      <c r="G111" s="33">
        <f t="shared" si="16"/>
        <v>25000</v>
      </c>
      <c r="H111" s="34">
        <f t="shared" si="17"/>
        <v>0</v>
      </c>
      <c r="I111" s="35">
        <f t="shared" si="14"/>
        <v>1</v>
      </c>
      <c r="J111" s="36">
        <f t="shared" si="12"/>
        <v>0</v>
      </c>
      <c r="K111" s="33">
        <f t="shared" si="15"/>
        <v>25000</v>
      </c>
      <c r="L111" s="34">
        <f t="shared" si="18"/>
        <v>0</v>
      </c>
    </row>
    <row r="112" spans="2:12" ht="18" customHeight="1" x14ac:dyDescent="0.25">
      <c r="B112" s="28" t="s">
        <v>118</v>
      </c>
      <c r="C112" s="29" t="str">
        <f t="shared" ca="1" si="10"/>
        <v/>
      </c>
      <c r="D112" s="30"/>
      <c r="E112" s="38">
        <f t="shared" si="13"/>
        <v>1</v>
      </c>
      <c r="F112" s="32">
        <f t="shared" si="11"/>
        <v>0</v>
      </c>
      <c r="G112" s="33">
        <f t="shared" si="16"/>
        <v>25000</v>
      </c>
      <c r="H112" s="34">
        <f t="shared" si="17"/>
        <v>0</v>
      </c>
      <c r="I112" s="35">
        <f t="shared" si="14"/>
        <v>1</v>
      </c>
      <c r="J112" s="36">
        <f t="shared" si="12"/>
        <v>0</v>
      </c>
      <c r="K112" s="33">
        <f t="shared" si="15"/>
        <v>25000</v>
      </c>
      <c r="L112" s="34">
        <f t="shared" si="18"/>
        <v>0</v>
      </c>
    </row>
    <row r="113" spans="2:12" ht="18" customHeight="1" x14ac:dyDescent="0.25">
      <c r="B113" s="28" t="s">
        <v>119</v>
      </c>
      <c r="C113" s="29" t="str">
        <f t="shared" ca="1" si="10"/>
        <v/>
      </c>
      <c r="D113" s="30"/>
      <c r="E113" s="38">
        <f t="shared" si="13"/>
        <v>1</v>
      </c>
      <c r="F113" s="32">
        <f t="shared" si="11"/>
        <v>0</v>
      </c>
      <c r="G113" s="33">
        <f t="shared" si="16"/>
        <v>25000</v>
      </c>
      <c r="H113" s="34">
        <f t="shared" si="17"/>
        <v>0</v>
      </c>
      <c r="I113" s="35">
        <f t="shared" si="14"/>
        <v>1</v>
      </c>
      <c r="J113" s="36">
        <f t="shared" si="12"/>
        <v>0</v>
      </c>
      <c r="K113" s="33">
        <f t="shared" si="15"/>
        <v>25000</v>
      </c>
      <c r="L113" s="34">
        <f t="shared" si="18"/>
        <v>0</v>
      </c>
    </row>
    <row r="114" spans="2:12" ht="18" customHeight="1" x14ac:dyDescent="0.25">
      <c r="B114" s="28" t="s">
        <v>120</v>
      </c>
      <c r="C114" s="29" t="str">
        <f t="shared" ca="1" si="10"/>
        <v/>
      </c>
      <c r="D114" s="30"/>
      <c r="E114" s="38">
        <f t="shared" si="13"/>
        <v>1</v>
      </c>
      <c r="F114" s="32">
        <f t="shared" si="11"/>
        <v>0</v>
      </c>
      <c r="G114" s="33">
        <f t="shared" si="16"/>
        <v>25000</v>
      </c>
      <c r="H114" s="34">
        <f t="shared" si="17"/>
        <v>0</v>
      </c>
      <c r="I114" s="35">
        <f t="shared" si="14"/>
        <v>1</v>
      </c>
      <c r="J114" s="36">
        <f t="shared" si="12"/>
        <v>0</v>
      </c>
      <c r="K114" s="33">
        <f t="shared" si="15"/>
        <v>25000</v>
      </c>
      <c r="L114" s="34">
        <f t="shared" si="18"/>
        <v>0</v>
      </c>
    </row>
    <row r="115" spans="2:12" ht="18" customHeight="1" x14ac:dyDescent="0.25">
      <c r="B115" s="28" t="s">
        <v>121</v>
      </c>
      <c r="C115" s="29" t="str">
        <f t="shared" ca="1" si="10"/>
        <v/>
      </c>
      <c r="D115" s="30"/>
      <c r="E115" s="38">
        <f t="shared" si="13"/>
        <v>1</v>
      </c>
      <c r="F115" s="32">
        <f t="shared" si="11"/>
        <v>0</v>
      </c>
      <c r="G115" s="33">
        <f t="shared" si="16"/>
        <v>25000</v>
      </c>
      <c r="H115" s="34">
        <f t="shared" si="17"/>
        <v>0</v>
      </c>
      <c r="I115" s="35">
        <f t="shared" si="14"/>
        <v>1</v>
      </c>
      <c r="J115" s="36">
        <f t="shared" si="12"/>
        <v>0</v>
      </c>
      <c r="K115" s="33">
        <f t="shared" si="15"/>
        <v>25000</v>
      </c>
      <c r="L115" s="34">
        <f t="shared" si="18"/>
        <v>0</v>
      </c>
    </row>
    <row r="116" spans="2:12" ht="18" customHeight="1" x14ac:dyDescent="0.25">
      <c r="B116" s="28" t="s">
        <v>122</v>
      </c>
      <c r="C116" s="29" t="str">
        <f t="shared" ca="1" si="10"/>
        <v/>
      </c>
      <c r="D116" s="30"/>
      <c r="E116" s="38">
        <f t="shared" si="13"/>
        <v>1</v>
      </c>
      <c r="F116" s="32">
        <f t="shared" si="11"/>
        <v>0</v>
      </c>
      <c r="G116" s="33">
        <f t="shared" si="16"/>
        <v>25000</v>
      </c>
      <c r="H116" s="34">
        <f t="shared" si="17"/>
        <v>0</v>
      </c>
      <c r="I116" s="35">
        <f t="shared" si="14"/>
        <v>1</v>
      </c>
      <c r="J116" s="36">
        <f t="shared" si="12"/>
        <v>0</v>
      </c>
      <c r="K116" s="33">
        <f t="shared" si="15"/>
        <v>25000</v>
      </c>
      <c r="L116" s="34">
        <f t="shared" si="18"/>
        <v>0</v>
      </c>
    </row>
    <row r="117" spans="2:12" ht="18" customHeight="1" x14ac:dyDescent="0.25">
      <c r="B117" s="28" t="s">
        <v>123</v>
      </c>
      <c r="C117" s="29" t="str">
        <f t="shared" ca="1" si="10"/>
        <v/>
      </c>
      <c r="D117" s="30"/>
      <c r="E117" s="38">
        <f t="shared" si="13"/>
        <v>1</v>
      </c>
      <c r="F117" s="32">
        <f t="shared" si="11"/>
        <v>0</v>
      </c>
      <c r="G117" s="33">
        <f t="shared" si="16"/>
        <v>25000</v>
      </c>
      <c r="H117" s="34">
        <f t="shared" si="17"/>
        <v>0</v>
      </c>
      <c r="I117" s="35">
        <f t="shared" si="14"/>
        <v>1</v>
      </c>
      <c r="J117" s="36">
        <f t="shared" si="12"/>
        <v>0</v>
      </c>
      <c r="K117" s="33">
        <f t="shared" si="15"/>
        <v>25000</v>
      </c>
      <c r="L117" s="34">
        <f t="shared" si="18"/>
        <v>0</v>
      </c>
    </row>
    <row r="118" spans="2:12" ht="18" customHeight="1" x14ac:dyDescent="0.25">
      <c r="B118" s="28" t="s">
        <v>124</v>
      </c>
      <c r="C118" s="29" t="str">
        <f t="shared" ca="1" si="10"/>
        <v/>
      </c>
      <c r="D118" s="30"/>
      <c r="E118" s="38">
        <f t="shared" si="13"/>
        <v>1</v>
      </c>
      <c r="F118" s="32">
        <f t="shared" si="11"/>
        <v>0</v>
      </c>
      <c r="G118" s="33">
        <f t="shared" si="16"/>
        <v>25000</v>
      </c>
      <c r="H118" s="34">
        <f t="shared" si="17"/>
        <v>0</v>
      </c>
      <c r="I118" s="35">
        <f t="shared" si="14"/>
        <v>1</v>
      </c>
      <c r="J118" s="36">
        <f t="shared" si="12"/>
        <v>0</v>
      </c>
      <c r="K118" s="33">
        <f t="shared" si="15"/>
        <v>25000</v>
      </c>
      <c r="L118" s="34">
        <f t="shared" si="18"/>
        <v>0</v>
      </c>
    </row>
    <row r="119" spans="2:12" ht="18" customHeight="1" x14ac:dyDescent="0.25">
      <c r="B119" s="28" t="s">
        <v>125</v>
      </c>
      <c r="C119" s="29" t="str">
        <f t="shared" ca="1" si="10"/>
        <v/>
      </c>
      <c r="D119" s="30"/>
      <c r="E119" s="38">
        <f t="shared" si="13"/>
        <v>1</v>
      </c>
      <c r="F119" s="32">
        <f t="shared" si="11"/>
        <v>0</v>
      </c>
      <c r="G119" s="33">
        <f t="shared" si="16"/>
        <v>25000</v>
      </c>
      <c r="H119" s="34">
        <f t="shared" si="17"/>
        <v>0</v>
      </c>
      <c r="I119" s="35">
        <f t="shared" si="14"/>
        <v>1</v>
      </c>
      <c r="J119" s="36">
        <f t="shared" si="12"/>
        <v>0</v>
      </c>
      <c r="K119" s="33">
        <f t="shared" si="15"/>
        <v>25000</v>
      </c>
      <c r="L119" s="34">
        <f t="shared" si="18"/>
        <v>0</v>
      </c>
    </row>
    <row r="120" spans="2:12" ht="18" customHeight="1" x14ac:dyDescent="0.25">
      <c r="B120" s="28" t="s">
        <v>126</v>
      </c>
      <c r="C120" s="29" t="str">
        <f t="shared" ca="1" si="10"/>
        <v/>
      </c>
      <c r="D120" s="30"/>
      <c r="E120" s="38">
        <f t="shared" si="13"/>
        <v>1</v>
      </c>
      <c r="F120" s="32">
        <f t="shared" si="11"/>
        <v>0</v>
      </c>
      <c r="G120" s="33">
        <f t="shared" si="16"/>
        <v>25000</v>
      </c>
      <c r="H120" s="34">
        <f t="shared" si="17"/>
        <v>0</v>
      </c>
      <c r="I120" s="35">
        <f t="shared" si="14"/>
        <v>1</v>
      </c>
      <c r="J120" s="36">
        <f t="shared" si="12"/>
        <v>0</v>
      </c>
      <c r="K120" s="33">
        <f t="shared" si="15"/>
        <v>25000</v>
      </c>
      <c r="L120" s="34">
        <f t="shared" si="18"/>
        <v>0</v>
      </c>
    </row>
    <row r="121" spans="2:12" ht="18" customHeight="1" x14ac:dyDescent="0.25">
      <c r="B121" s="28" t="s">
        <v>127</v>
      </c>
      <c r="C121" s="29" t="str">
        <f t="shared" ca="1" si="10"/>
        <v/>
      </c>
      <c r="D121" s="30"/>
      <c r="E121" s="38">
        <f t="shared" si="13"/>
        <v>1</v>
      </c>
      <c r="F121" s="32">
        <f t="shared" si="11"/>
        <v>0</v>
      </c>
      <c r="G121" s="33">
        <f t="shared" si="16"/>
        <v>25000</v>
      </c>
      <c r="H121" s="34">
        <f t="shared" si="17"/>
        <v>0</v>
      </c>
      <c r="I121" s="35">
        <f t="shared" si="14"/>
        <v>1</v>
      </c>
      <c r="J121" s="36">
        <f t="shared" si="12"/>
        <v>0</v>
      </c>
      <c r="K121" s="33">
        <f t="shared" si="15"/>
        <v>25000</v>
      </c>
      <c r="L121" s="34">
        <f t="shared" si="18"/>
        <v>0</v>
      </c>
    </row>
    <row r="122" spans="2:12" ht="18" customHeight="1" x14ac:dyDescent="0.25">
      <c r="B122" s="28" t="s">
        <v>128</v>
      </c>
      <c r="C122" s="29" t="str">
        <f t="shared" ca="1" si="10"/>
        <v/>
      </c>
      <c r="D122" s="30"/>
      <c r="E122" s="38">
        <f t="shared" si="13"/>
        <v>1</v>
      </c>
      <c r="F122" s="32">
        <f t="shared" si="11"/>
        <v>0</v>
      </c>
      <c r="G122" s="33">
        <f t="shared" si="16"/>
        <v>25000</v>
      </c>
      <c r="H122" s="34">
        <f t="shared" si="17"/>
        <v>0</v>
      </c>
      <c r="I122" s="35">
        <f t="shared" si="14"/>
        <v>1</v>
      </c>
      <c r="J122" s="36">
        <f t="shared" si="12"/>
        <v>0</v>
      </c>
      <c r="K122" s="33">
        <f t="shared" si="15"/>
        <v>25000</v>
      </c>
      <c r="L122" s="34">
        <f t="shared" si="18"/>
        <v>0</v>
      </c>
    </row>
    <row r="123" spans="2:12" ht="18" customHeight="1" x14ac:dyDescent="0.25">
      <c r="B123" s="28" t="s">
        <v>129</v>
      </c>
      <c r="C123" s="29" t="str">
        <f t="shared" ca="1" si="10"/>
        <v/>
      </c>
      <c r="D123" s="30"/>
      <c r="E123" s="38">
        <f t="shared" si="13"/>
        <v>1</v>
      </c>
      <c r="F123" s="32">
        <f t="shared" si="11"/>
        <v>0</v>
      </c>
      <c r="G123" s="33">
        <f t="shared" si="16"/>
        <v>25000</v>
      </c>
      <c r="H123" s="34">
        <f t="shared" si="17"/>
        <v>0</v>
      </c>
      <c r="I123" s="35">
        <f t="shared" si="14"/>
        <v>1</v>
      </c>
      <c r="J123" s="36">
        <f t="shared" si="12"/>
        <v>0</v>
      </c>
      <c r="K123" s="33">
        <f t="shared" si="15"/>
        <v>25000</v>
      </c>
      <c r="L123" s="34">
        <f t="shared" si="18"/>
        <v>0</v>
      </c>
    </row>
    <row r="124" spans="2:12" ht="18" customHeight="1" x14ac:dyDescent="0.25">
      <c r="B124" s="28" t="s">
        <v>130</v>
      </c>
      <c r="C124" s="29" t="str">
        <f t="shared" ca="1" si="10"/>
        <v/>
      </c>
      <c r="D124" s="30"/>
      <c r="E124" s="38">
        <f t="shared" si="13"/>
        <v>1</v>
      </c>
      <c r="F124" s="32">
        <f t="shared" si="11"/>
        <v>0</v>
      </c>
      <c r="G124" s="33">
        <f t="shared" si="16"/>
        <v>25000</v>
      </c>
      <c r="H124" s="34">
        <f t="shared" si="17"/>
        <v>0</v>
      </c>
      <c r="I124" s="35">
        <f t="shared" si="14"/>
        <v>1</v>
      </c>
      <c r="J124" s="36">
        <f t="shared" si="12"/>
        <v>0</v>
      </c>
      <c r="K124" s="33">
        <f t="shared" si="15"/>
        <v>25000</v>
      </c>
      <c r="L124" s="34">
        <f t="shared" si="18"/>
        <v>0</v>
      </c>
    </row>
    <row r="125" spans="2:12" ht="18" customHeight="1" x14ac:dyDescent="0.25">
      <c r="B125" s="28" t="s">
        <v>131</v>
      </c>
      <c r="C125" s="29" t="str">
        <f t="shared" ca="1" si="10"/>
        <v/>
      </c>
      <c r="D125" s="30"/>
      <c r="E125" s="38">
        <f t="shared" si="13"/>
        <v>1</v>
      </c>
      <c r="F125" s="32">
        <f t="shared" si="11"/>
        <v>0</v>
      </c>
      <c r="G125" s="33">
        <f t="shared" si="16"/>
        <v>25000</v>
      </c>
      <c r="H125" s="34">
        <f t="shared" si="17"/>
        <v>0</v>
      </c>
      <c r="I125" s="35">
        <f t="shared" si="14"/>
        <v>1</v>
      </c>
      <c r="J125" s="36">
        <f t="shared" si="12"/>
        <v>0</v>
      </c>
      <c r="K125" s="33">
        <f t="shared" si="15"/>
        <v>25000</v>
      </c>
      <c r="L125" s="34">
        <f t="shared" si="18"/>
        <v>0</v>
      </c>
    </row>
    <row r="126" spans="2:12" ht="18" customHeight="1" x14ac:dyDescent="0.25">
      <c r="B126" s="28" t="s">
        <v>132</v>
      </c>
      <c r="C126" s="29" t="str">
        <f t="shared" ca="1" si="10"/>
        <v/>
      </c>
      <c r="D126" s="30"/>
      <c r="E126" s="38">
        <f t="shared" si="13"/>
        <v>1</v>
      </c>
      <c r="F126" s="32">
        <f t="shared" si="11"/>
        <v>0</v>
      </c>
      <c r="G126" s="33">
        <f t="shared" si="16"/>
        <v>25000</v>
      </c>
      <c r="H126" s="34">
        <f t="shared" si="17"/>
        <v>0</v>
      </c>
      <c r="I126" s="35">
        <f t="shared" si="14"/>
        <v>1</v>
      </c>
      <c r="J126" s="36">
        <f t="shared" si="12"/>
        <v>0</v>
      </c>
      <c r="K126" s="33">
        <f t="shared" si="15"/>
        <v>25000</v>
      </c>
      <c r="L126" s="34">
        <f t="shared" si="18"/>
        <v>0</v>
      </c>
    </row>
    <row r="127" spans="2:12" ht="18" customHeight="1" x14ac:dyDescent="0.25">
      <c r="B127" s="28" t="s">
        <v>133</v>
      </c>
      <c r="C127" s="29" t="str">
        <f t="shared" ca="1" si="10"/>
        <v/>
      </c>
      <c r="D127" s="30"/>
      <c r="E127" s="38">
        <f t="shared" si="13"/>
        <v>1</v>
      </c>
      <c r="F127" s="32">
        <f t="shared" si="11"/>
        <v>0</v>
      </c>
      <c r="G127" s="33">
        <f t="shared" si="16"/>
        <v>25000</v>
      </c>
      <c r="H127" s="34">
        <f t="shared" si="17"/>
        <v>0</v>
      </c>
      <c r="I127" s="35">
        <f t="shared" si="14"/>
        <v>1</v>
      </c>
      <c r="J127" s="36">
        <f t="shared" si="12"/>
        <v>0</v>
      </c>
      <c r="K127" s="33">
        <f t="shared" si="15"/>
        <v>25000</v>
      </c>
      <c r="L127" s="34">
        <f t="shared" si="18"/>
        <v>0</v>
      </c>
    </row>
    <row r="128" spans="2:12" ht="18" customHeight="1" x14ac:dyDescent="0.25">
      <c r="B128" s="28" t="s">
        <v>134</v>
      </c>
      <c r="C128" s="29" t="str">
        <f t="shared" ca="1" si="10"/>
        <v/>
      </c>
      <c r="D128" s="30"/>
      <c r="E128" s="38">
        <f t="shared" si="13"/>
        <v>1</v>
      </c>
      <c r="F128" s="32">
        <f t="shared" si="11"/>
        <v>0</v>
      </c>
      <c r="G128" s="33">
        <f t="shared" si="16"/>
        <v>25000</v>
      </c>
      <c r="H128" s="34">
        <f t="shared" si="17"/>
        <v>0</v>
      </c>
      <c r="I128" s="35">
        <f t="shared" si="14"/>
        <v>1</v>
      </c>
      <c r="J128" s="36">
        <f t="shared" si="12"/>
        <v>0</v>
      </c>
      <c r="K128" s="33">
        <f t="shared" si="15"/>
        <v>25000</v>
      </c>
      <c r="L128" s="34">
        <f t="shared" si="18"/>
        <v>0</v>
      </c>
    </row>
    <row r="129" spans="2:12" ht="18" customHeight="1" x14ac:dyDescent="0.25">
      <c r="B129" s="28" t="s">
        <v>135</v>
      </c>
      <c r="C129" s="29" t="str">
        <f t="shared" ca="1" si="10"/>
        <v/>
      </c>
      <c r="D129" s="30"/>
      <c r="E129" s="38">
        <f t="shared" si="13"/>
        <v>1</v>
      </c>
      <c r="F129" s="32">
        <f t="shared" si="11"/>
        <v>0</v>
      </c>
      <c r="G129" s="33">
        <f t="shared" si="16"/>
        <v>25000</v>
      </c>
      <c r="H129" s="34">
        <f t="shared" si="17"/>
        <v>0</v>
      </c>
      <c r="I129" s="35">
        <f t="shared" si="14"/>
        <v>1</v>
      </c>
      <c r="J129" s="36">
        <f t="shared" si="12"/>
        <v>0</v>
      </c>
      <c r="K129" s="33">
        <f t="shared" si="15"/>
        <v>25000</v>
      </c>
      <c r="L129" s="34">
        <f t="shared" si="18"/>
        <v>0</v>
      </c>
    </row>
    <row r="130" spans="2:12" ht="18" customHeight="1" x14ac:dyDescent="0.25">
      <c r="B130" s="28" t="s">
        <v>136</v>
      </c>
      <c r="C130" s="29" t="str">
        <f t="shared" ca="1" si="10"/>
        <v/>
      </c>
      <c r="D130" s="30"/>
      <c r="E130" s="38">
        <f t="shared" si="13"/>
        <v>1</v>
      </c>
      <c r="F130" s="32">
        <f t="shared" si="11"/>
        <v>0</v>
      </c>
      <c r="G130" s="33">
        <f t="shared" si="16"/>
        <v>25000</v>
      </c>
      <c r="H130" s="34">
        <f t="shared" si="17"/>
        <v>0</v>
      </c>
      <c r="I130" s="35">
        <f t="shared" si="14"/>
        <v>1</v>
      </c>
      <c r="J130" s="36">
        <f t="shared" si="12"/>
        <v>0</v>
      </c>
      <c r="K130" s="33">
        <f t="shared" si="15"/>
        <v>25000</v>
      </c>
      <c r="L130" s="34">
        <f t="shared" si="18"/>
        <v>0</v>
      </c>
    </row>
    <row r="131" spans="2:12" ht="18" customHeight="1" x14ac:dyDescent="0.25">
      <c r="B131" s="28" t="s">
        <v>137</v>
      </c>
      <c r="C131" s="29" t="str">
        <f t="shared" ca="1" si="10"/>
        <v/>
      </c>
      <c r="D131" s="30"/>
      <c r="E131" s="38">
        <f t="shared" si="13"/>
        <v>1</v>
      </c>
      <c r="F131" s="32">
        <f t="shared" si="11"/>
        <v>0</v>
      </c>
      <c r="G131" s="33">
        <f t="shared" si="16"/>
        <v>25000</v>
      </c>
      <c r="H131" s="34">
        <f t="shared" si="17"/>
        <v>0</v>
      </c>
      <c r="I131" s="35">
        <f t="shared" si="14"/>
        <v>1</v>
      </c>
      <c r="J131" s="36">
        <f t="shared" si="12"/>
        <v>0</v>
      </c>
      <c r="K131" s="33">
        <f t="shared" si="15"/>
        <v>25000</v>
      </c>
      <c r="L131" s="34">
        <f t="shared" si="18"/>
        <v>0</v>
      </c>
    </row>
    <row r="132" spans="2:12" ht="18" customHeight="1" x14ac:dyDescent="0.25">
      <c r="B132" s="28" t="s">
        <v>138</v>
      </c>
      <c r="C132" s="29" t="str">
        <f t="shared" ca="1" si="10"/>
        <v/>
      </c>
      <c r="D132" s="30"/>
      <c r="E132" s="38">
        <f t="shared" si="13"/>
        <v>1</v>
      </c>
      <c r="F132" s="32">
        <f t="shared" si="11"/>
        <v>0</v>
      </c>
      <c r="G132" s="33">
        <f t="shared" si="16"/>
        <v>25000</v>
      </c>
      <c r="H132" s="34">
        <f t="shared" si="17"/>
        <v>0</v>
      </c>
      <c r="I132" s="35">
        <f t="shared" si="14"/>
        <v>1</v>
      </c>
      <c r="J132" s="36">
        <f t="shared" si="12"/>
        <v>0</v>
      </c>
      <c r="K132" s="33">
        <f t="shared" si="15"/>
        <v>25000</v>
      </c>
      <c r="L132" s="34">
        <f t="shared" si="18"/>
        <v>0</v>
      </c>
    </row>
    <row r="133" spans="2:12" ht="18" customHeight="1" x14ac:dyDescent="0.25">
      <c r="B133" s="28" t="s">
        <v>139</v>
      </c>
      <c r="C133" s="29" t="str">
        <f t="shared" ca="1" si="10"/>
        <v/>
      </c>
      <c r="D133" s="30"/>
      <c r="E133" s="38">
        <f t="shared" si="13"/>
        <v>1</v>
      </c>
      <c r="F133" s="32">
        <f t="shared" si="11"/>
        <v>0</v>
      </c>
      <c r="G133" s="33">
        <f t="shared" si="16"/>
        <v>25000</v>
      </c>
      <c r="H133" s="34">
        <f t="shared" si="17"/>
        <v>0</v>
      </c>
      <c r="I133" s="35">
        <f t="shared" si="14"/>
        <v>1</v>
      </c>
      <c r="J133" s="36">
        <f t="shared" si="12"/>
        <v>0</v>
      </c>
      <c r="K133" s="33">
        <f t="shared" si="15"/>
        <v>25000</v>
      </c>
      <c r="L133" s="34">
        <f t="shared" si="18"/>
        <v>0</v>
      </c>
    </row>
    <row r="134" spans="2:12" ht="18" customHeight="1" x14ac:dyDescent="0.25">
      <c r="B134" s="28" t="s">
        <v>140</v>
      </c>
      <c r="C134" s="29" t="str">
        <f t="shared" ca="1" si="10"/>
        <v/>
      </c>
      <c r="D134" s="30"/>
      <c r="E134" s="38">
        <f t="shared" si="13"/>
        <v>1</v>
      </c>
      <c r="F134" s="32">
        <f t="shared" si="11"/>
        <v>0</v>
      </c>
      <c r="G134" s="33">
        <f t="shared" si="16"/>
        <v>25000</v>
      </c>
      <c r="H134" s="34">
        <f t="shared" si="17"/>
        <v>0</v>
      </c>
      <c r="I134" s="35">
        <f t="shared" si="14"/>
        <v>1</v>
      </c>
      <c r="J134" s="36">
        <f t="shared" si="12"/>
        <v>0</v>
      </c>
      <c r="K134" s="33">
        <f t="shared" si="15"/>
        <v>25000</v>
      </c>
      <c r="L134" s="34">
        <f t="shared" si="18"/>
        <v>0</v>
      </c>
    </row>
    <row r="135" spans="2:12" ht="18" customHeight="1" x14ac:dyDescent="0.25">
      <c r="B135" s="28" t="s">
        <v>141</v>
      </c>
      <c r="C135" s="29" t="str">
        <f t="shared" ca="1" si="10"/>
        <v/>
      </c>
      <c r="D135" s="30"/>
      <c r="E135" s="38">
        <f t="shared" si="13"/>
        <v>1</v>
      </c>
      <c r="F135" s="32">
        <f t="shared" si="11"/>
        <v>0</v>
      </c>
      <c r="G135" s="33">
        <f t="shared" si="16"/>
        <v>25000</v>
      </c>
      <c r="H135" s="34">
        <f t="shared" si="17"/>
        <v>0</v>
      </c>
      <c r="I135" s="35">
        <f t="shared" si="14"/>
        <v>1</v>
      </c>
      <c r="J135" s="36">
        <f t="shared" si="12"/>
        <v>0</v>
      </c>
      <c r="K135" s="33">
        <f t="shared" si="15"/>
        <v>25000</v>
      </c>
      <c r="L135" s="34">
        <f t="shared" si="18"/>
        <v>0</v>
      </c>
    </row>
    <row r="136" spans="2:12" ht="18" customHeight="1" x14ac:dyDescent="0.25">
      <c r="B136" s="28" t="s">
        <v>142</v>
      </c>
      <c r="C136" s="29" t="str">
        <f t="shared" ca="1" si="10"/>
        <v/>
      </c>
      <c r="D136" s="30"/>
      <c r="E136" s="38">
        <f t="shared" si="13"/>
        <v>1</v>
      </c>
      <c r="F136" s="32">
        <f t="shared" si="11"/>
        <v>0</v>
      </c>
      <c r="G136" s="33">
        <f t="shared" si="16"/>
        <v>25000</v>
      </c>
      <c r="H136" s="34">
        <f t="shared" si="17"/>
        <v>0</v>
      </c>
      <c r="I136" s="35">
        <f t="shared" si="14"/>
        <v>1</v>
      </c>
      <c r="J136" s="36">
        <f t="shared" si="12"/>
        <v>0</v>
      </c>
      <c r="K136" s="33">
        <f t="shared" si="15"/>
        <v>25000</v>
      </c>
      <c r="L136" s="34">
        <f t="shared" si="18"/>
        <v>0</v>
      </c>
    </row>
    <row r="137" spans="2:12" ht="18" customHeight="1" x14ac:dyDescent="0.25">
      <c r="B137" s="28" t="s">
        <v>143</v>
      </c>
      <c r="C137" s="29" t="str">
        <f t="shared" ca="1" si="10"/>
        <v/>
      </c>
      <c r="D137" s="30"/>
      <c r="E137" s="38">
        <f t="shared" si="13"/>
        <v>1</v>
      </c>
      <c r="F137" s="32">
        <f t="shared" si="11"/>
        <v>0</v>
      </c>
      <c r="G137" s="33">
        <f t="shared" si="16"/>
        <v>25000</v>
      </c>
      <c r="H137" s="34">
        <f t="shared" si="17"/>
        <v>0</v>
      </c>
      <c r="I137" s="35">
        <f t="shared" si="14"/>
        <v>1</v>
      </c>
      <c r="J137" s="36">
        <f t="shared" si="12"/>
        <v>0</v>
      </c>
      <c r="K137" s="33">
        <f t="shared" si="15"/>
        <v>25000</v>
      </c>
      <c r="L137" s="34">
        <f t="shared" si="18"/>
        <v>0</v>
      </c>
    </row>
    <row r="138" spans="2:12" ht="18" customHeight="1" x14ac:dyDescent="0.25">
      <c r="B138" s="28" t="s">
        <v>144</v>
      </c>
      <c r="C138" s="29" t="str">
        <f t="shared" ca="1" si="10"/>
        <v/>
      </c>
      <c r="D138" s="30"/>
      <c r="E138" s="38">
        <f t="shared" si="13"/>
        <v>1</v>
      </c>
      <c r="F138" s="32">
        <f t="shared" si="11"/>
        <v>0</v>
      </c>
      <c r="G138" s="33">
        <f t="shared" si="16"/>
        <v>25000</v>
      </c>
      <c r="H138" s="34">
        <f t="shared" si="17"/>
        <v>0</v>
      </c>
      <c r="I138" s="35">
        <f t="shared" si="14"/>
        <v>1</v>
      </c>
      <c r="J138" s="36">
        <f t="shared" si="12"/>
        <v>0</v>
      </c>
      <c r="K138" s="33">
        <f t="shared" si="15"/>
        <v>25000</v>
      </c>
      <c r="L138" s="34">
        <f t="shared" si="18"/>
        <v>0</v>
      </c>
    </row>
    <row r="139" spans="2:12" ht="18" customHeight="1" x14ac:dyDescent="0.25">
      <c r="B139" s="28" t="s">
        <v>145</v>
      </c>
      <c r="C139" s="29" t="str">
        <f t="shared" ca="1" si="10"/>
        <v/>
      </c>
      <c r="D139" s="30"/>
      <c r="E139" s="38">
        <f t="shared" si="13"/>
        <v>1</v>
      </c>
      <c r="F139" s="32">
        <f t="shared" si="11"/>
        <v>0</v>
      </c>
      <c r="G139" s="33">
        <f t="shared" si="16"/>
        <v>25000</v>
      </c>
      <c r="H139" s="34">
        <f t="shared" si="17"/>
        <v>0</v>
      </c>
      <c r="I139" s="35">
        <f t="shared" si="14"/>
        <v>1</v>
      </c>
      <c r="J139" s="36">
        <f t="shared" si="12"/>
        <v>0</v>
      </c>
      <c r="K139" s="33">
        <f t="shared" si="15"/>
        <v>25000</v>
      </c>
      <c r="L139" s="34">
        <f t="shared" si="18"/>
        <v>0</v>
      </c>
    </row>
    <row r="140" spans="2:12" ht="18" customHeight="1" x14ac:dyDescent="0.25">
      <c r="B140" s="28" t="s">
        <v>146</v>
      </c>
      <c r="C140" s="29" t="str">
        <f t="shared" ca="1" si="10"/>
        <v/>
      </c>
      <c r="D140" s="30"/>
      <c r="E140" s="38">
        <f t="shared" si="13"/>
        <v>1</v>
      </c>
      <c r="F140" s="32">
        <f t="shared" si="11"/>
        <v>0</v>
      </c>
      <c r="G140" s="33">
        <f t="shared" si="16"/>
        <v>25000</v>
      </c>
      <c r="H140" s="34">
        <f t="shared" si="17"/>
        <v>0</v>
      </c>
      <c r="I140" s="35">
        <f t="shared" si="14"/>
        <v>1</v>
      </c>
      <c r="J140" s="36">
        <f t="shared" si="12"/>
        <v>0</v>
      </c>
      <c r="K140" s="33">
        <f t="shared" si="15"/>
        <v>25000</v>
      </c>
      <c r="L140" s="34">
        <f t="shared" si="18"/>
        <v>0</v>
      </c>
    </row>
    <row r="141" spans="2:12" ht="18" customHeight="1" x14ac:dyDescent="0.25">
      <c r="B141" s="28" t="s">
        <v>147</v>
      </c>
      <c r="C141" s="29" t="str">
        <f t="shared" ca="1" si="10"/>
        <v/>
      </c>
      <c r="D141" s="30"/>
      <c r="E141" s="38">
        <f t="shared" si="13"/>
        <v>1</v>
      </c>
      <c r="F141" s="32">
        <f t="shared" si="11"/>
        <v>0</v>
      </c>
      <c r="G141" s="33">
        <f t="shared" si="16"/>
        <v>25000</v>
      </c>
      <c r="H141" s="34">
        <f t="shared" si="17"/>
        <v>0</v>
      </c>
      <c r="I141" s="35">
        <f t="shared" si="14"/>
        <v>1</v>
      </c>
      <c r="J141" s="36">
        <f t="shared" si="12"/>
        <v>0</v>
      </c>
      <c r="K141" s="33">
        <f t="shared" si="15"/>
        <v>25000</v>
      </c>
      <c r="L141" s="34">
        <f t="shared" si="18"/>
        <v>0</v>
      </c>
    </row>
    <row r="142" spans="2:12" ht="18" customHeight="1" x14ac:dyDescent="0.25">
      <c r="B142" s="28" t="s">
        <v>148</v>
      </c>
      <c r="C142" s="29" t="str">
        <f t="shared" ca="1" si="10"/>
        <v/>
      </c>
      <c r="D142" s="30"/>
      <c r="E142" s="38">
        <f t="shared" si="13"/>
        <v>1</v>
      </c>
      <c r="F142" s="32">
        <f t="shared" si="11"/>
        <v>0</v>
      </c>
      <c r="G142" s="33">
        <f t="shared" si="16"/>
        <v>25000</v>
      </c>
      <c r="H142" s="34">
        <f t="shared" si="17"/>
        <v>0</v>
      </c>
      <c r="I142" s="35">
        <f t="shared" si="14"/>
        <v>1</v>
      </c>
      <c r="J142" s="36">
        <f t="shared" si="12"/>
        <v>0</v>
      </c>
      <c r="K142" s="33">
        <f t="shared" si="15"/>
        <v>25000</v>
      </c>
      <c r="L142" s="34">
        <f t="shared" si="18"/>
        <v>0</v>
      </c>
    </row>
    <row r="143" spans="2:12" ht="18" customHeight="1" x14ac:dyDescent="0.25">
      <c r="B143" s="28" t="s">
        <v>149</v>
      </c>
      <c r="C143" s="29" t="str">
        <f t="shared" ca="1" si="10"/>
        <v/>
      </c>
      <c r="D143" s="30"/>
      <c r="E143" s="38">
        <f t="shared" si="13"/>
        <v>1</v>
      </c>
      <c r="F143" s="32">
        <f t="shared" si="11"/>
        <v>0</v>
      </c>
      <c r="G143" s="33">
        <f t="shared" si="16"/>
        <v>25000</v>
      </c>
      <c r="H143" s="34">
        <f t="shared" si="17"/>
        <v>0</v>
      </c>
      <c r="I143" s="35">
        <f t="shared" si="14"/>
        <v>1</v>
      </c>
      <c r="J143" s="36">
        <f t="shared" si="12"/>
        <v>0</v>
      </c>
      <c r="K143" s="33">
        <f t="shared" si="15"/>
        <v>25000</v>
      </c>
      <c r="L143" s="34">
        <f t="shared" si="18"/>
        <v>0</v>
      </c>
    </row>
    <row r="144" spans="2:12" ht="18" customHeight="1" x14ac:dyDescent="0.25">
      <c r="B144" s="28" t="s">
        <v>150</v>
      </c>
      <c r="C144" s="29" t="str">
        <f t="shared" ca="1" si="10"/>
        <v/>
      </c>
      <c r="D144" s="30"/>
      <c r="E144" s="38">
        <f t="shared" si="13"/>
        <v>1</v>
      </c>
      <c r="F144" s="32">
        <f t="shared" si="11"/>
        <v>0</v>
      </c>
      <c r="G144" s="33">
        <f t="shared" si="16"/>
        <v>25000</v>
      </c>
      <c r="H144" s="34">
        <f t="shared" si="17"/>
        <v>0</v>
      </c>
      <c r="I144" s="35">
        <f t="shared" si="14"/>
        <v>1</v>
      </c>
      <c r="J144" s="36">
        <f t="shared" si="12"/>
        <v>0</v>
      </c>
      <c r="K144" s="33">
        <f t="shared" si="15"/>
        <v>25000</v>
      </c>
      <c r="L144" s="34">
        <f t="shared" si="18"/>
        <v>0</v>
      </c>
    </row>
    <row r="145" spans="2:12" ht="18" customHeight="1" x14ac:dyDescent="0.25">
      <c r="B145" s="28" t="s">
        <v>151</v>
      </c>
      <c r="C145" s="29" t="str">
        <f t="shared" ca="1" si="10"/>
        <v/>
      </c>
      <c r="D145" s="30"/>
      <c r="E145" s="38">
        <f t="shared" si="13"/>
        <v>1</v>
      </c>
      <c r="F145" s="32">
        <f t="shared" si="11"/>
        <v>0</v>
      </c>
      <c r="G145" s="33">
        <f t="shared" si="16"/>
        <v>25000</v>
      </c>
      <c r="H145" s="34">
        <f t="shared" si="17"/>
        <v>0</v>
      </c>
      <c r="I145" s="35">
        <f t="shared" si="14"/>
        <v>1</v>
      </c>
      <c r="J145" s="36">
        <f t="shared" si="12"/>
        <v>0</v>
      </c>
      <c r="K145" s="33">
        <f t="shared" si="15"/>
        <v>25000</v>
      </c>
      <c r="L145" s="34">
        <f t="shared" si="18"/>
        <v>0</v>
      </c>
    </row>
    <row r="146" spans="2:12" ht="18" customHeight="1" x14ac:dyDescent="0.25">
      <c r="B146" s="28" t="s">
        <v>152</v>
      </c>
      <c r="C146" s="29" t="str">
        <f t="shared" ca="1" si="10"/>
        <v/>
      </c>
      <c r="D146" s="30"/>
      <c r="E146" s="38">
        <f t="shared" si="13"/>
        <v>1</v>
      </c>
      <c r="F146" s="32">
        <f t="shared" si="11"/>
        <v>0</v>
      </c>
      <c r="G146" s="33">
        <f t="shared" si="16"/>
        <v>25000</v>
      </c>
      <c r="H146" s="34">
        <f t="shared" si="17"/>
        <v>0</v>
      </c>
      <c r="I146" s="35">
        <f t="shared" si="14"/>
        <v>1</v>
      </c>
      <c r="J146" s="36">
        <f t="shared" si="12"/>
        <v>0</v>
      </c>
      <c r="K146" s="33">
        <f t="shared" si="15"/>
        <v>25000</v>
      </c>
      <c r="L146" s="34">
        <f t="shared" si="18"/>
        <v>0</v>
      </c>
    </row>
    <row r="147" spans="2:12" ht="18" customHeight="1" x14ac:dyDescent="0.25">
      <c r="B147" s="28" t="s">
        <v>153</v>
      </c>
      <c r="C147" s="29" t="str">
        <f t="shared" ref="C147:C210" ca="1" si="19">IF(D147&lt;&gt;"",IF(C147="",NOW(),C147),"")</f>
        <v/>
      </c>
      <c r="D147" s="30"/>
      <c r="E147" s="38">
        <f t="shared" si="13"/>
        <v>1</v>
      </c>
      <c r="F147" s="32">
        <f t="shared" ref="F147:F210" si="20">+E147*D147</f>
        <v>0</v>
      </c>
      <c r="G147" s="33">
        <f t="shared" si="16"/>
        <v>25000</v>
      </c>
      <c r="H147" s="34">
        <f t="shared" si="17"/>
        <v>0</v>
      </c>
      <c r="I147" s="35">
        <f t="shared" si="14"/>
        <v>1</v>
      </c>
      <c r="J147" s="36">
        <f t="shared" ref="J147:J210" si="21">+I147*D147</f>
        <v>0</v>
      </c>
      <c r="K147" s="33">
        <f t="shared" si="15"/>
        <v>25000</v>
      </c>
      <c r="L147" s="34">
        <f t="shared" si="18"/>
        <v>0</v>
      </c>
    </row>
    <row r="148" spans="2:12" ht="18" customHeight="1" x14ac:dyDescent="0.25">
      <c r="B148" s="28" t="s">
        <v>154</v>
      </c>
      <c r="C148" s="29" t="str">
        <f t="shared" ca="1" si="19"/>
        <v/>
      </c>
      <c r="D148" s="30"/>
      <c r="E148" s="38">
        <f t="shared" ref="E148:E211" si="22">MAX(1,1+INT((G146-stequity)/Delta))</f>
        <v>1</v>
      </c>
      <c r="F148" s="32">
        <f t="shared" si="20"/>
        <v>0</v>
      </c>
      <c r="G148" s="33">
        <f t="shared" si="16"/>
        <v>25000</v>
      </c>
      <c r="H148" s="34">
        <f t="shared" si="17"/>
        <v>0</v>
      </c>
      <c r="I148" s="35">
        <f t="shared" ref="I148:I211" si="23">(IF(K147&gt;mINAMT,InitContracts,IF(DDN&gt;0,DDN,0))+IF(MaxContracts&lt;0,MAX(INT((K147-IF(winflg="Y",stequity*2,stequity))*ContractsAdded/(Delta*K147/(stequity*sdm))),0),MIN(MaxContracts,MAX(INT((K147-IF(winflg="Y",stequity*2,stequity))*ContractsAdded/(Delta*K147/(stequity*sdm))),0))))</f>
        <v>1</v>
      </c>
      <c r="J148" s="36">
        <f t="shared" si="21"/>
        <v>0</v>
      </c>
      <c r="K148" s="33">
        <f t="shared" ref="K148:K211" si="24">J148+K147</f>
        <v>25000</v>
      </c>
      <c r="L148" s="34">
        <f t="shared" si="18"/>
        <v>0</v>
      </c>
    </row>
    <row r="149" spans="2:12" ht="18" customHeight="1" x14ac:dyDescent="0.25">
      <c r="B149" s="28" t="s">
        <v>155</v>
      </c>
      <c r="C149" s="29" t="str">
        <f t="shared" ca="1" si="19"/>
        <v/>
      </c>
      <c r="D149" s="30"/>
      <c r="E149" s="38">
        <f t="shared" si="22"/>
        <v>1</v>
      </c>
      <c r="F149" s="32">
        <f t="shared" si="20"/>
        <v>0</v>
      </c>
      <c r="G149" s="33">
        <f t="shared" ref="G149:G212" si="25">G148+F149</f>
        <v>25000</v>
      </c>
      <c r="H149" s="34">
        <f t="shared" ref="H149:H212" si="26">+F149/G148</f>
        <v>0</v>
      </c>
      <c r="I149" s="35">
        <f t="shared" si="23"/>
        <v>1</v>
      </c>
      <c r="J149" s="36">
        <f t="shared" si="21"/>
        <v>0</v>
      </c>
      <c r="K149" s="33">
        <f t="shared" si="24"/>
        <v>25000</v>
      </c>
      <c r="L149" s="34">
        <f t="shared" ref="L149:L212" si="27">+J149/K148</f>
        <v>0</v>
      </c>
    </row>
    <row r="150" spans="2:12" ht="18" customHeight="1" x14ac:dyDescent="0.25">
      <c r="B150" s="28" t="s">
        <v>156</v>
      </c>
      <c r="C150" s="29" t="str">
        <f t="shared" ca="1" si="19"/>
        <v/>
      </c>
      <c r="D150" s="30"/>
      <c r="E150" s="38">
        <f t="shared" si="22"/>
        <v>1</v>
      </c>
      <c r="F150" s="32">
        <f t="shared" si="20"/>
        <v>0</v>
      </c>
      <c r="G150" s="33">
        <f t="shared" si="25"/>
        <v>25000</v>
      </c>
      <c r="H150" s="34">
        <f t="shared" si="26"/>
        <v>0</v>
      </c>
      <c r="I150" s="35">
        <f t="shared" si="23"/>
        <v>1</v>
      </c>
      <c r="J150" s="36">
        <f t="shared" si="21"/>
        <v>0</v>
      </c>
      <c r="K150" s="33">
        <f t="shared" si="24"/>
        <v>25000</v>
      </c>
      <c r="L150" s="34">
        <f t="shared" si="27"/>
        <v>0</v>
      </c>
    </row>
    <row r="151" spans="2:12" ht="18" customHeight="1" x14ac:dyDescent="0.25">
      <c r="B151" s="28" t="s">
        <v>157</v>
      </c>
      <c r="C151" s="29" t="str">
        <f t="shared" ca="1" si="19"/>
        <v/>
      </c>
      <c r="D151" s="30"/>
      <c r="E151" s="38">
        <f t="shared" si="22"/>
        <v>1</v>
      </c>
      <c r="F151" s="32">
        <f t="shared" si="20"/>
        <v>0</v>
      </c>
      <c r="G151" s="33">
        <f t="shared" si="25"/>
        <v>25000</v>
      </c>
      <c r="H151" s="34">
        <f t="shared" si="26"/>
        <v>0</v>
      </c>
      <c r="I151" s="35">
        <f t="shared" si="23"/>
        <v>1</v>
      </c>
      <c r="J151" s="36">
        <f t="shared" si="21"/>
        <v>0</v>
      </c>
      <c r="K151" s="33">
        <f t="shared" si="24"/>
        <v>25000</v>
      </c>
      <c r="L151" s="34">
        <f t="shared" si="27"/>
        <v>0</v>
      </c>
    </row>
    <row r="152" spans="2:12" ht="18" customHeight="1" x14ac:dyDescent="0.25">
      <c r="B152" s="28" t="s">
        <v>158</v>
      </c>
      <c r="C152" s="29" t="str">
        <f t="shared" ca="1" si="19"/>
        <v/>
      </c>
      <c r="D152" s="30"/>
      <c r="E152" s="38">
        <f t="shared" si="22"/>
        <v>1</v>
      </c>
      <c r="F152" s="32">
        <f t="shared" si="20"/>
        <v>0</v>
      </c>
      <c r="G152" s="33">
        <f t="shared" si="25"/>
        <v>25000</v>
      </c>
      <c r="H152" s="34">
        <f t="shared" si="26"/>
        <v>0</v>
      </c>
      <c r="I152" s="35">
        <f t="shared" si="23"/>
        <v>1</v>
      </c>
      <c r="J152" s="36">
        <f t="shared" si="21"/>
        <v>0</v>
      </c>
      <c r="K152" s="33">
        <f t="shared" si="24"/>
        <v>25000</v>
      </c>
      <c r="L152" s="34">
        <f t="shared" si="27"/>
        <v>0</v>
      </c>
    </row>
    <row r="153" spans="2:12" ht="18" customHeight="1" x14ac:dyDescent="0.25">
      <c r="B153" s="28" t="s">
        <v>159</v>
      </c>
      <c r="C153" s="29" t="str">
        <f t="shared" ca="1" si="19"/>
        <v/>
      </c>
      <c r="D153" s="30"/>
      <c r="E153" s="38">
        <f t="shared" si="22"/>
        <v>1</v>
      </c>
      <c r="F153" s="32">
        <f t="shared" si="20"/>
        <v>0</v>
      </c>
      <c r="G153" s="33">
        <f t="shared" si="25"/>
        <v>25000</v>
      </c>
      <c r="H153" s="34">
        <f t="shared" si="26"/>
        <v>0</v>
      </c>
      <c r="I153" s="35">
        <f t="shared" si="23"/>
        <v>1</v>
      </c>
      <c r="J153" s="36">
        <f t="shared" si="21"/>
        <v>0</v>
      </c>
      <c r="K153" s="33">
        <f t="shared" si="24"/>
        <v>25000</v>
      </c>
      <c r="L153" s="34">
        <f t="shared" si="27"/>
        <v>0</v>
      </c>
    </row>
    <row r="154" spans="2:12" ht="18" customHeight="1" x14ac:dyDescent="0.25">
      <c r="B154" s="28" t="s">
        <v>160</v>
      </c>
      <c r="C154" s="29" t="str">
        <f t="shared" ca="1" si="19"/>
        <v/>
      </c>
      <c r="D154" s="30"/>
      <c r="E154" s="38">
        <f t="shared" si="22"/>
        <v>1</v>
      </c>
      <c r="F154" s="32">
        <f t="shared" si="20"/>
        <v>0</v>
      </c>
      <c r="G154" s="33">
        <f t="shared" si="25"/>
        <v>25000</v>
      </c>
      <c r="H154" s="34">
        <f t="shared" si="26"/>
        <v>0</v>
      </c>
      <c r="I154" s="35">
        <f t="shared" si="23"/>
        <v>1</v>
      </c>
      <c r="J154" s="36">
        <f t="shared" si="21"/>
        <v>0</v>
      </c>
      <c r="K154" s="33">
        <f t="shared" si="24"/>
        <v>25000</v>
      </c>
      <c r="L154" s="34">
        <f t="shared" si="27"/>
        <v>0</v>
      </c>
    </row>
    <row r="155" spans="2:12" ht="18" customHeight="1" x14ac:dyDescent="0.25">
      <c r="B155" s="28" t="s">
        <v>161</v>
      </c>
      <c r="C155" s="29" t="str">
        <f t="shared" ca="1" si="19"/>
        <v/>
      </c>
      <c r="D155" s="30"/>
      <c r="E155" s="38">
        <f t="shared" si="22"/>
        <v>1</v>
      </c>
      <c r="F155" s="32">
        <f t="shared" si="20"/>
        <v>0</v>
      </c>
      <c r="G155" s="33">
        <f t="shared" si="25"/>
        <v>25000</v>
      </c>
      <c r="H155" s="34">
        <f t="shared" si="26"/>
        <v>0</v>
      </c>
      <c r="I155" s="35">
        <f t="shared" si="23"/>
        <v>1</v>
      </c>
      <c r="J155" s="36">
        <f t="shared" si="21"/>
        <v>0</v>
      </c>
      <c r="K155" s="33">
        <f t="shared" si="24"/>
        <v>25000</v>
      </c>
      <c r="L155" s="34">
        <f t="shared" si="27"/>
        <v>0</v>
      </c>
    </row>
    <row r="156" spans="2:12" ht="18" customHeight="1" x14ac:dyDescent="0.25">
      <c r="B156" s="28" t="s">
        <v>162</v>
      </c>
      <c r="C156" s="29" t="str">
        <f t="shared" ca="1" si="19"/>
        <v/>
      </c>
      <c r="D156" s="30"/>
      <c r="E156" s="38">
        <f t="shared" si="22"/>
        <v>1</v>
      </c>
      <c r="F156" s="32">
        <f t="shared" si="20"/>
        <v>0</v>
      </c>
      <c r="G156" s="33">
        <f t="shared" si="25"/>
        <v>25000</v>
      </c>
      <c r="H156" s="34">
        <f t="shared" si="26"/>
        <v>0</v>
      </c>
      <c r="I156" s="35">
        <f t="shared" si="23"/>
        <v>1</v>
      </c>
      <c r="J156" s="36">
        <f t="shared" si="21"/>
        <v>0</v>
      </c>
      <c r="K156" s="33">
        <f t="shared" si="24"/>
        <v>25000</v>
      </c>
      <c r="L156" s="34">
        <f t="shared" si="27"/>
        <v>0</v>
      </c>
    </row>
    <row r="157" spans="2:12" ht="18" customHeight="1" x14ac:dyDescent="0.25">
      <c r="B157" s="28" t="s">
        <v>163</v>
      </c>
      <c r="C157" s="29" t="str">
        <f t="shared" ca="1" si="19"/>
        <v/>
      </c>
      <c r="D157" s="30"/>
      <c r="E157" s="38">
        <f t="shared" si="22"/>
        <v>1</v>
      </c>
      <c r="F157" s="32">
        <f t="shared" si="20"/>
        <v>0</v>
      </c>
      <c r="G157" s="33">
        <f t="shared" si="25"/>
        <v>25000</v>
      </c>
      <c r="H157" s="34">
        <f t="shared" si="26"/>
        <v>0</v>
      </c>
      <c r="I157" s="35">
        <f t="shared" si="23"/>
        <v>1</v>
      </c>
      <c r="J157" s="36">
        <f t="shared" si="21"/>
        <v>0</v>
      </c>
      <c r="K157" s="33">
        <f t="shared" si="24"/>
        <v>25000</v>
      </c>
      <c r="L157" s="34">
        <f t="shared" si="27"/>
        <v>0</v>
      </c>
    </row>
    <row r="158" spans="2:12" ht="18" customHeight="1" x14ac:dyDescent="0.25">
      <c r="B158" s="28" t="s">
        <v>164</v>
      </c>
      <c r="C158" s="29" t="str">
        <f t="shared" ca="1" si="19"/>
        <v/>
      </c>
      <c r="D158" s="30"/>
      <c r="E158" s="38">
        <f t="shared" si="22"/>
        <v>1</v>
      </c>
      <c r="F158" s="32">
        <f t="shared" si="20"/>
        <v>0</v>
      </c>
      <c r="G158" s="33">
        <f t="shared" si="25"/>
        <v>25000</v>
      </c>
      <c r="H158" s="34">
        <f t="shared" si="26"/>
        <v>0</v>
      </c>
      <c r="I158" s="35">
        <f t="shared" si="23"/>
        <v>1</v>
      </c>
      <c r="J158" s="36">
        <f t="shared" si="21"/>
        <v>0</v>
      </c>
      <c r="K158" s="33">
        <f t="shared" si="24"/>
        <v>25000</v>
      </c>
      <c r="L158" s="34">
        <f t="shared" si="27"/>
        <v>0</v>
      </c>
    </row>
    <row r="159" spans="2:12" ht="18" customHeight="1" x14ac:dyDescent="0.25">
      <c r="B159" s="28" t="s">
        <v>165</v>
      </c>
      <c r="C159" s="29" t="str">
        <f t="shared" ca="1" si="19"/>
        <v/>
      </c>
      <c r="D159" s="30"/>
      <c r="E159" s="38">
        <f t="shared" si="22"/>
        <v>1</v>
      </c>
      <c r="F159" s="32">
        <f t="shared" si="20"/>
        <v>0</v>
      </c>
      <c r="G159" s="33">
        <f t="shared" si="25"/>
        <v>25000</v>
      </c>
      <c r="H159" s="34">
        <f t="shared" si="26"/>
        <v>0</v>
      </c>
      <c r="I159" s="35">
        <f t="shared" si="23"/>
        <v>1</v>
      </c>
      <c r="J159" s="36">
        <f t="shared" si="21"/>
        <v>0</v>
      </c>
      <c r="K159" s="33">
        <f t="shared" si="24"/>
        <v>25000</v>
      </c>
      <c r="L159" s="34">
        <f t="shared" si="27"/>
        <v>0</v>
      </c>
    </row>
    <row r="160" spans="2:12" ht="18" customHeight="1" x14ac:dyDescent="0.25">
      <c r="B160" s="28" t="s">
        <v>166</v>
      </c>
      <c r="C160" s="29" t="str">
        <f t="shared" ca="1" si="19"/>
        <v/>
      </c>
      <c r="D160" s="30"/>
      <c r="E160" s="38">
        <f t="shared" si="22"/>
        <v>1</v>
      </c>
      <c r="F160" s="32">
        <f t="shared" si="20"/>
        <v>0</v>
      </c>
      <c r="G160" s="33">
        <f t="shared" si="25"/>
        <v>25000</v>
      </c>
      <c r="H160" s="34">
        <f t="shared" si="26"/>
        <v>0</v>
      </c>
      <c r="I160" s="35">
        <f t="shared" si="23"/>
        <v>1</v>
      </c>
      <c r="J160" s="36">
        <f t="shared" si="21"/>
        <v>0</v>
      </c>
      <c r="K160" s="33">
        <f t="shared" si="24"/>
        <v>25000</v>
      </c>
      <c r="L160" s="34">
        <f t="shared" si="27"/>
        <v>0</v>
      </c>
    </row>
    <row r="161" spans="2:12" ht="18" customHeight="1" x14ac:dyDescent="0.25">
      <c r="B161" s="28" t="s">
        <v>167</v>
      </c>
      <c r="C161" s="29" t="str">
        <f t="shared" ca="1" si="19"/>
        <v/>
      </c>
      <c r="D161" s="30"/>
      <c r="E161" s="38">
        <f t="shared" si="22"/>
        <v>1</v>
      </c>
      <c r="F161" s="32">
        <f t="shared" si="20"/>
        <v>0</v>
      </c>
      <c r="G161" s="33">
        <f t="shared" si="25"/>
        <v>25000</v>
      </c>
      <c r="H161" s="34">
        <f t="shared" si="26"/>
        <v>0</v>
      </c>
      <c r="I161" s="35">
        <f t="shared" si="23"/>
        <v>1</v>
      </c>
      <c r="J161" s="36">
        <f t="shared" si="21"/>
        <v>0</v>
      </c>
      <c r="K161" s="33">
        <f t="shared" si="24"/>
        <v>25000</v>
      </c>
      <c r="L161" s="34">
        <f t="shared" si="27"/>
        <v>0</v>
      </c>
    </row>
    <row r="162" spans="2:12" ht="18" customHeight="1" x14ac:dyDescent="0.25">
      <c r="B162" s="28" t="s">
        <v>168</v>
      </c>
      <c r="C162" s="29" t="str">
        <f t="shared" ca="1" si="19"/>
        <v/>
      </c>
      <c r="D162" s="30"/>
      <c r="E162" s="38">
        <f t="shared" si="22"/>
        <v>1</v>
      </c>
      <c r="F162" s="32">
        <f t="shared" si="20"/>
        <v>0</v>
      </c>
      <c r="G162" s="33">
        <f t="shared" si="25"/>
        <v>25000</v>
      </c>
      <c r="H162" s="34">
        <f t="shared" si="26"/>
        <v>0</v>
      </c>
      <c r="I162" s="35">
        <f t="shared" si="23"/>
        <v>1</v>
      </c>
      <c r="J162" s="36">
        <f t="shared" si="21"/>
        <v>0</v>
      </c>
      <c r="K162" s="33">
        <f t="shared" si="24"/>
        <v>25000</v>
      </c>
      <c r="L162" s="34">
        <f t="shared" si="27"/>
        <v>0</v>
      </c>
    </row>
    <row r="163" spans="2:12" ht="18" customHeight="1" x14ac:dyDescent="0.25">
      <c r="B163" s="28" t="s">
        <v>169</v>
      </c>
      <c r="C163" s="29" t="str">
        <f t="shared" ca="1" si="19"/>
        <v/>
      </c>
      <c r="D163" s="30"/>
      <c r="E163" s="38">
        <f t="shared" si="22"/>
        <v>1</v>
      </c>
      <c r="F163" s="32">
        <f t="shared" si="20"/>
        <v>0</v>
      </c>
      <c r="G163" s="33">
        <f t="shared" si="25"/>
        <v>25000</v>
      </c>
      <c r="H163" s="34">
        <f t="shared" si="26"/>
        <v>0</v>
      </c>
      <c r="I163" s="35">
        <f t="shared" si="23"/>
        <v>1</v>
      </c>
      <c r="J163" s="36">
        <f t="shared" si="21"/>
        <v>0</v>
      </c>
      <c r="K163" s="33">
        <f t="shared" si="24"/>
        <v>25000</v>
      </c>
      <c r="L163" s="34">
        <f t="shared" si="27"/>
        <v>0</v>
      </c>
    </row>
    <row r="164" spans="2:12" ht="18" customHeight="1" x14ac:dyDescent="0.25">
      <c r="B164" s="28" t="s">
        <v>170</v>
      </c>
      <c r="C164" s="29" t="str">
        <f t="shared" ca="1" si="19"/>
        <v/>
      </c>
      <c r="D164" s="30"/>
      <c r="E164" s="38">
        <f t="shared" si="22"/>
        <v>1</v>
      </c>
      <c r="F164" s="32">
        <f t="shared" si="20"/>
        <v>0</v>
      </c>
      <c r="G164" s="33">
        <f t="shared" si="25"/>
        <v>25000</v>
      </c>
      <c r="H164" s="34">
        <f t="shared" si="26"/>
        <v>0</v>
      </c>
      <c r="I164" s="35">
        <f t="shared" si="23"/>
        <v>1</v>
      </c>
      <c r="J164" s="36">
        <f t="shared" si="21"/>
        <v>0</v>
      </c>
      <c r="K164" s="33">
        <f t="shared" si="24"/>
        <v>25000</v>
      </c>
      <c r="L164" s="34">
        <f t="shared" si="27"/>
        <v>0</v>
      </c>
    </row>
    <row r="165" spans="2:12" ht="18" customHeight="1" x14ac:dyDescent="0.25">
      <c r="B165" s="28" t="s">
        <v>171</v>
      </c>
      <c r="C165" s="29" t="str">
        <f t="shared" ca="1" si="19"/>
        <v/>
      </c>
      <c r="D165" s="30"/>
      <c r="E165" s="38">
        <f t="shared" si="22"/>
        <v>1</v>
      </c>
      <c r="F165" s="32">
        <f t="shared" si="20"/>
        <v>0</v>
      </c>
      <c r="G165" s="33">
        <f t="shared" si="25"/>
        <v>25000</v>
      </c>
      <c r="H165" s="34">
        <f t="shared" si="26"/>
        <v>0</v>
      </c>
      <c r="I165" s="35">
        <f t="shared" si="23"/>
        <v>1</v>
      </c>
      <c r="J165" s="36">
        <f t="shared" si="21"/>
        <v>0</v>
      </c>
      <c r="K165" s="33">
        <f t="shared" si="24"/>
        <v>25000</v>
      </c>
      <c r="L165" s="34">
        <f t="shared" si="27"/>
        <v>0</v>
      </c>
    </row>
    <row r="166" spans="2:12" ht="18" customHeight="1" x14ac:dyDescent="0.25">
      <c r="B166" s="28" t="s">
        <v>172</v>
      </c>
      <c r="C166" s="29" t="str">
        <f t="shared" ca="1" si="19"/>
        <v/>
      </c>
      <c r="D166" s="30"/>
      <c r="E166" s="38">
        <f t="shared" si="22"/>
        <v>1</v>
      </c>
      <c r="F166" s="32">
        <f t="shared" si="20"/>
        <v>0</v>
      </c>
      <c r="G166" s="33">
        <f t="shared" si="25"/>
        <v>25000</v>
      </c>
      <c r="H166" s="34">
        <f t="shared" si="26"/>
        <v>0</v>
      </c>
      <c r="I166" s="35">
        <f t="shared" si="23"/>
        <v>1</v>
      </c>
      <c r="J166" s="36">
        <f t="shared" si="21"/>
        <v>0</v>
      </c>
      <c r="K166" s="33">
        <f t="shared" si="24"/>
        <v>25000</v>
      </c>
      <c r="L166" s="34">
        <f t="shared" si="27"/>
        <v>0</v>
      </c>
    </row>
    <row r="167" spans="2:12" ht="18" customHeight="1" x14ac:dyDescent="0.25">
      <c r="B167" s="28" t="s">
        <v>173</v>
      </c>
      <c r="C167" s="29" t="str">
        <f t="shared" ca="1" si="19"/>
        <v/>
      </c>
      <c r="D167" s="30"/>
      <c r="E167" s="38">
        <f t="shared" si="22"/>
        <v>1</v>
      </c>
      <c r="F167" s="32">
        <f t="shared" si="20"/>
        <v>0</v>
      </c>
      <c r="G167" s="33">
        <f t="shared" si="25"/>
        <v>25000</v>
      </c>
      <c r="H167" s="34">
        <f t="shared" si="26"/>
        <v>0</v>
      </c>
      <c r="I167" s="35">
        <f t="shared" si="23"/>
        <v>1</v>
      </c>
      <c r="J167" s="36">
        <f t="shared" si="21"/>
        <v>0</v>
      </c>
      <c r="K167" s="33">
        <f t="shared" si="24"/>
        <v>25000</v>
      </c>
      <c r="L167" s="34">
        <f t="shared" si="27"/>
        <v>0</v>
      </c>
    </row>
    <row r="168" spans="2:12" ht="18" customHeight="1" x14ac:dyDescent="0.25">
      <c r="B168" s="28" t="s">
        <v>174</v>
      </c>
      <c r="C168" s="29" t="str">
        <f t="shared" ca="1" si="19"/>
        <v/>
      </c>
      <c r="D168" s="30"/>
      <c r="E168" s="38">
        <f t="shared" si="22"/>
        <v>1</v>
      </c>
      <c r="F168" s="32">
        <f t="shared" si="20"/>
        <v>0</v>
      </c>
      <c r="G168" s="33">
        <f t="shared" si="25"/>
        <v>25000</v>
      </c>
      <c r="H168" s="34">
        <f t="shared" si="26"/>
        <v>0</v>
      </c>
      <c r="I168" s="35">
        <f t="shared" si="23"/>
        <v>1</v>
      </c>
      <c r="J168" s="36">
        <f t="shared" si="21"/>
        <v>0</v>
      </c>
      <c r="K168" s="33">
        <f t="shared" si="24"/>
        <v>25000</v>
      </c>
      <c r="L168" s="34">
        <f t="shared" si="27"/>
        <v>0</v>
      </c>
    </row>
    <row r="169" spans="2:12" ht="18" customHeight="1" x14ac:dyDescent="0.25">
      <c r="B169" s="28" t="s">
        <v>175</v>
      </c>
      <c r="C169" s="29" t="str">
        <f t="shared" ca="1" si="19"/>
        <v/>
      </c>
      <c r="D169" s="30"/>
      <c r="E169" s="38">
        <f t="shared" si="22"/>
        <v>1</v>
      </c>
      <c r="F169" s="32">
        <f t="shared" si="20"/>
        <v>0</v>
      </c>
      <c r="G169" s="33">
        <f t="shared" si="25"/>
        <v>25000</v>
      </c>
      <c r="H169" s="34">
        <f t="shared" si="26"/>
        <v>0</v>
      </c>
      <c r="I169" s="35">
        <f t="shared" si="23"/>
        <v>1</v>
      </c>
      <c r="J169" s="36">
        <f t="shared" si="21"/>
        <v>0</v>
      </c>
      <c r="K169" s="33">
        <f t="shared" si="24"/>
        <v>25000</v>
      </c>
      <c r="L169" s="34">
        <f t="shared" si="27"/>
        <v>0</v>
      </c>
    </row>
    <row r="170" spans="2:12" ht="18" customHeight="1" x14ac:dyDescent="0.25">
      <c r="B170" s="28" t="s">
        <v>176</v>
      </c>
      <c r="C170" s="29" t="str">
        <f t="shared" ca="1" si="19"/>
        <v/>
      </c>
      <c r="D170" s="30"/>
      <c r="E170" s="38">
        <f t="shared" si="22"/>
        <v>1</v>
      </c>
      <c r="F170" s="32">
        <f t="shared" si="20"/>
        <v>0</v>
      </c>
      <c r="G170" s="33">
        <f t="shared" si="25"/>
        <v>25000</v>
      </c>
      <c r="H170" s="34">
        <f t="shared" si="26"/>
        <v>0</v>
      </c>
      <c r="I170" s="35">
        <f t="shared" si="23"/>
        <v>1</v>
      </c>
      <c r="J170" s="36">
        <f t="shared" si="21"/>
        <v>0</v>
      </c>
      <c r="K170" s="33">
        <f t="shared" si="24"/>
        <v>25000</v>
      </c>
      <c r="L170" s="34">
        <f t="shared" si="27"/>
        <v>0</v>
      </c>
    </row>
    <row r="171" spans="2:12" ht="18" customHeight="1" x14ac:dyDescent="0.25">
      <c r="B171" s="28" t="s">
        <v>177</v>
      </c>
      <c r="C171" s="29" t="str">
        <f t="shared" ca="1" si="19"/>
        <v/>
      </c>
      <c r="D171" s="30"/>
      <c r="E171" s="38">
        <f t="shared" si="22"/>
        <v>1</v>
      </c>
      <c r="F171" s="32">
        <f t="shared" si="20"/>
        <v>0</v>
      </c>
      <c r="G171" s="33">
        <f t="shared" si="25"/>
        <v>25000</v>
      </c>
      <c r="H171" s="34">
        <f t="shared" si="26"/>
        <v>0</v>
      </c>
      <c r="I171" s="35">
        <f t="shared" si="23"/>
        <v>1</v>
      </c>
      <c r="J171" s="36">
        <f t="shared" si="21"/>
        <v>0</v>
      </c>
      <c r="K171" s="33">
        <f t="shared" si="24"/>
        <v>25000</v>
      </c>
      <c r="L171" s="34">
        <f t="shared" si="27"/>
        <v>0</v>
      </c>
    </row>
    <row r="172" spans="2:12" ht="18" customHeight="1" x14ac:dyDescent="0.25">
      <c r="B172" s="28" t="s">
        <v>178</v>
      </c>
      <c r="C172" s="29" t="str">
        <f t="shared" ca="1" si="19"/>
        <v/>
      </c>
      <c r="D172" s="30"/>
      <c r="E172" s="38">
        <f t="shared" si="22"/>
        <v>1</v>
      </c>
      <c r="F172" s="32">
        <f t="shared" si="20"/>
        <v>0</v>
      </c>
      <c r="G172" s="33">
        <f t="shared" si="25"/>
        <v>25000</v>
      </c>
      <c r="H172" s="34">
        <f t="shared" si="26"/>
        <v>0</v>
      </c>
      <c r="I172" s="35">
        <f t="shared" si="23"/>
        <v>1</v>
      </c>
      <c r="J172" s="36">
        <f t="shared" si="21"/>
        <v>0</v>
      </c>
      <c r="K172" s="33">
        <f t="shared" si="24"/>
        <v>25000</v>
      </c>
      <c r="L172" s="34">
        <f t="shared" si="27"/>
        <v>0</v>
      </c>
    </row>
    <row r="173" spans="2:12" ht="18" customHeight="1" x14ac:dyDescent="0.25">
      <c r="B173" s="28" t="s">
        <v>179</v>
      </c>
      <c r="C173" s="29" t="str">
        <f t="shared" ca="1" si="19"/>
        <v/>
      </c>
      <c r="D173" s="30"/>
      <c r="E173" s="38">
        <f t="shared" si="22"/>
        <v>1</v>
      </c>
      <c r="F173" s="32">
        <f t="shared" si="20"/>
        <v>0</v>
      </c>
      <c r="G173" s="33">
        <f t="shared" si="25"/>
        <v>25000</v>
      </c>
      <c r="H173" s="34">
        <f t="shared" si="26"/>
        <v>0</v>
      </c>
      <c r="I173" s="35">
        <f t="shared" si="23"/>
        <v>1</v>
      </c>
      <c r="J173" s="36">
        <f t="shared" si="21"/>
        <v>0</v>
      </c>
      <c r="K173" s="33">
        <f t="shared" si="24"/>
        <v>25000</v>
      </c>
      <c r="L173" s="34">
        <f t="shared" si="27"/>
        <v>0</v>
      </c>
    </row>
    <row r="174" spans="2:12" ht="18" customHeight="1" x14ac:dyDescent="0.25">
      <c r="B174" s="28" t="s">
        <v>180</v>
      </c>
      <c r="C174" s="29" t="str">
        <f t="shared" ca="1" si="19"/>
        <v/>
      </c>
      <c r="D174" s="30"/>
      <c r="E174" s="38">
        <f t="shared" si="22"/>
        <v>1</v>
      </c>
      <c r="F174" s="32">
        <f t="shared" si="20"/>
        <v>0</v>
      </c>
      <c r="G174" s="33">
        <f t="shared" si="25"/>
        <v>25000</v>
      </c>
      <c r="H174" s="34">
        <f t="shared" si="26"/>
        <v>0</v>
      </c>
      <c r="I174" s="35">
        <f t="shared" si="23"/>
        <v>1</v>
      </c>
      <c r="J174" s="36">
        <f t="shared" si="21"/>
        <v>0</v>
      </c>
      <c r="K174" s="33">
        <f t="shared" si="24"/>
        <v>25000</v>
      </c>
      <c r="L174" s="34">
        <f t="shared" si="27"/>
        <v>0</v>
      </c>
    </row>
    <row r="175" spans="2:12" ht="18" customHeight="1" x14ac:dyDescent="0.25">
      <c r="B175" s="28" t="s">
        <v>181</v>
      </c>
      <c r="C175" s="29" t="str">
        <f t="shared" ca="1" si="19"/>
        <v/>
      </c>
      <c r="D175" s="30"/>
      <c r="E175" s="38">
        <f t="shared" si="22"/>
        <v>1</v>
      </c>
      <c r="F175" s="32">
        <f t="shared" si="20"/>
        <v>0</v>
      </c>
      <c r="G175" s="33">
        <f t="shared" si="25"/>
        <v>25000</v>
      </c>
      <c r="H175" s="34">
        <f t="shared" si="26"/>
        <v>0</v>
      </c>
      <c r="I175" s="35">
        <f t="shared" si="23"/>
        <v>1</v>
      </c>
      <c r="J175" s="36">
        <f t="shared" si="21"/>
        <v>0</v>
      </c>
      <c r="K175" s="33">
        <f t="shared" si="24"/>
        <v>25000</v>
      </c>
      <c r="L175" s="34">
        <f t="shared" si="27"/>
        <v>0</v>
      </c>
    </row>
    <row r="176" spans="2:12" ht="18" customHeight="1" x14ac:dyDescent="0.25">
      <c r="B176" s="28" t="s">
        <v>182</v>
      </c>
      <c r="C176" s="29" t="str">
        <f t="shared" ca="1" si="19"/>
        <v/>
      </c>
      <c r="D176" s="30"/>
      <c r="E176" s="38">
        <f t="shared" si="22"/>
        <v>1</v>
      </c>
      <c r="F176" s="32">
        <f t="shared" si="20"/>
        <v>0</v>
      </c>
      <c r="G176" s="33">
        <f t="shared" si="25"/>
        <v>25000</v>
      </c>
      <c r="H176" s="34">
        <f t="shared" si="26"/>
        <v>0</v>
      </c>
      <c r="I176" s="35">
        <f t="shared" si="23"/>
        <v>1</v>
      </c>
      <c r="J176" s="36">
        <f t="shared" si="21"/>
        <v>0</v>
      </c>
      <c r="K176" s="33">
        <f t="shared" si="24"/>
        <v>25000</v>
      </c>
      <c r="L176" s="34">
        <f t="shared" si="27"/>
        <v>0</v>
      </c>
    </row>
    <row r="177" spans="2:12" ht="18" customHeight="1" x14ac:dyDescent="0.25">
      <c r="B177" s="28" t="s">
        <v>183</v>
      </c>
      <c r="C177" s="29" t="str">
        <f t="shared" ca="1" si="19"/>
        <v/>
      </c>
      <c r="D177" s="30"/>
      <c r="E177" s="38">
        <f t="shared" si="22"/>
        <v>1</v>
      </c>
      <c r="F177" s="32">
        <f t="shared" si="20"/>
        <v>0</v>
      </c>
      <c r="G177" s="33">
        <f t="shared" si="25"/>
        <v>25000</v>
      </c>
      <c r="H177" s="34">
        <f t="shared" si="26"/>
        <v>0</v>
      </c>
      <c r="I177" s="35">
        <f t="shared" si="23"/>
        <v>1</v>
      </c>
      <c r="J177" s="36">
        <f t="shared" si="21"/>
        <v>0</v>
      </c>
      <c r="K177" s="33">
        <f t="shared" si="24"/>
        <v>25000</v>
      </c>
      <c r="L177" s="34">
        <f t="shared" si="27"/>
        <v>0</v>
      </c>
    </row>
    <row r="178" spans="2:12" ht="18" customHeight="1" x14ac:dyDescent="0.25">
      <c r="B178" s="28" t="s">
        <v>184</v>
      </c>
      <c r="C178" s="29" t="str">
        <f t="shared" ca="1" si="19"/>
        <v/>
      </c>
      <c r="D178" s="30"/>
      <c r="E178" s="38">
        <f t="shared" si="22"/>
        <v>1</v>
      </c>
      <c r="F178" s="32">
        <f t="shared" si="20"/>
        <v>0</v>
      </c>
      <c r="G178" s="33">
        <f t="shared" si="25"/>
        <v>25000</v>
      </c>
      <c r="H178" s="34">
        <f t="shared" si="26"/>
        <v>0</v>
      </c>
      <c r="I178" s="35">
        <f t="shared" si="23"/>
        <v>1</v>
      </c>
      <c r="J178" s="36">
        <f t="shared" si="21"/>
        <v>0</v>
      </c>
      <c r="K178" s="33">
        <f t="shared" si="24"/>
        <v>25000</v>
      </c>
      <c r="L178" s="34">
        <f t="shared" si="27"/>
        <v>0</v>
      </c>
    </row>
    <row r="179" spans="2:12" ht="18" customHeight="1" x14ac:dyDescent="0.25">
      <c r="B179" s="28" t="s">
        <v>185</v>
      </c>
      <c r="C179" s="29" t="str">
        <f t="shared" ca="1" si="19"/>
        <v/>
      </c>
      <c r="D179" s="30"/>
      <c r="E179" s="38">
        <f t="shared" si="22"/>
        <v>1</v>
      </c>
      <c r="F179" s="32">
        <f t="shared" si="20"/>
        <v>0</v>
      </c>
      <c r="G179" s="33">
        <f t="shared" si="25"/>
        <v>25000</v>
      </c>
      <c r="H179" s="34">
        <f t="shared" si="26"/>
        <v>0</v>
      </c>
      <c r="I179" s="35">
        <f t="shared" si="23"/>
        <v>1</v>
      </c>
      <c r="J179" s="36">
        <f t="shared" si="21"/>
        <v>0</v>
      </c>
      <c r="K179" s="33">
        <f t="shared" si="24"/>
        <v>25000</v>
      </c>
      <c r="L179" s="34">
        <f t="shared" si="27"/>
        <v>0</v>
      </c>
    </row>
    <row r="180" spans="2:12" ht="18" customHeight="1" x14ac:dyDescent="0.25">
      <c r="B180" s="28" t="s">
        <v>186</v>
      </c>
      <c r="C180" s="29" t="str">
        <f t="shared" ca="1" si="19"/>
        <v/>
      </c>
      <c r="D180" s="30"/>
      <c r="E180" s="38">
        <f t="shared" si="22"/>
        <v>1</v>
      </c>
      <c r="F180" s="32">
        <f t="shared" si="20"/>
        <v>0</v>
      </c>
      <c r="G180" s="33">
        <f t="shared" si="25"/>
        <v>25000</v>
      </c>
      <c r="H180" s="34">
        <f t="shared" si="26"/>
        <v>0</v>
      </c>
      <c r="I180" s="35">
        <f t="shared" si="23"/>
        <v>1</v>
      </c>
      <c r="J180" s="36">
        <f t="shared" si="21"/>
        <v>0</v>
      </c>
      <c r="K180" s="33">
        <f t="shared" si="24"/>
        <v>25000</v>
      </c>
      <c r="L180" s="34">
        <f t="shared" si="27"/>
        <v>0</v>
      </c>
    </row>
    <row r="181" spans="2:12" ht="18" customHeight="1" x14ac:dyDescent="0.25">
      <c r="B181" s="28" t="s">
        <v>187</v>
      </c>
      <c r="C181" s="29" t="str">
        <f t="shared" ca="1" si="19"/>
        <v/>
      </c>
      <c r="D181" s="30"/>
      <c r="E181" s="38">
        <f t="shared" si="22"/>
        <v>1</v>
      </c>
      <c r="F181" s="32">
        <f t="shared" si="20"/>
        <v>0</v>
      </c>
      <c r="G181" s="33">
        <f t="shared" si="25"/>
        <v>25000</v>
      </c>
      <c r="H181" s="34">
        <f t="shared" si="26"/>
        <v>0</v>
      </c>
      <c r="I181" s="35">
        <f t="shared" si="23"/>
        <v>1</v>
      </c>
      <c r="J181" s="36">
        <f t="shared" si="21"/>
        <v>0</v>
      </c>
      <c r="K181" s="33">
        <f t="shared" si="24"/>
        <v>25000</v>
      </c>
      <c r="L181" s="34">
        <f t="shared" si="27"/>
        <v>0</v>
      </c>
    </row>
    <row r="182" spans="2:12" ht="18" customHeight="1" x14ac:dyDescent="0.25">
      <c r="B182" s="28" t="s">
        <v>188</v>
      </c>
      <c r="C182" s="29" t="str">
        <f t="shared" ca="1" si="19"/>
        <v/>
      </c>
      <c r="D182" s="30"/>
      <c r="E182" s="38">
        <f t="shared" si="22"/>
        <v>1</v>
      </c>
      <c r="F182" s="32">
        <f t="shared" si="20"/>
        <v>0</v>
      </c>
      <c r="G182" s="33">
        <f t="shared" si="25"/>
        <v>25000</v>
      </c>
      <c r="H182" s="34">
        <f t="shared" si="26"/>
        <v>0</v>
      </c>
      <c r="I182" s="35">
        <f t="shared" si="23"/>
        <v>1</v>
      </c>
      <c r="J182" s="36">
        <f t="shared" si="21"/>
        <v>0</v>
      </c>
      <c r="K182" s="33">
        <f t="shared" si="24"/>
        <v>25000</v>
      </c>
      <c r="L182" s="34">
        <f t="shared" si="27"/>
        <v>0</v>
      </c>
    </row>
    <row r="183" spans="2:12" ht="18" customHeight="1" x14ac:dyDescent="0.25">
      <c r="B183" s="28" t="s">
        <v>189</v>
      </c>
      <c r="C183" s="29" t="str">
        <f t="shared" ca="1" si="19"/>
        <v/>
      </c>
      <c r="D183" s="30"/>
      <c r="E183" s="38">
        <f t="shared" si="22"/>
        <v>1</v>
      </c>
      <c r="F183" s="32">
        <f t="shared" si="20"/>
        <v>0</v>
      </c>
      <c r="G183" s="33">
        <f t="shared" si="25"/>
        <v>25000</v>
      </c>
      <c r="H183" s="34">
        <f t="shared" si="26"/>
        <v>0</v>
      </c>
      <c r="I183" s="35">
        <f t="shared" si="23"/>
        <v>1</v>
      </c>
      <c r="J183" s="36">
        <f t="shared" si="21"/>
        <v>0</v>
      </c>
      <c r="K183" s="33">
        <f t="shared" si="24"/>
        <v>25000</v>
      </c>
      <c r="L183" s="34">
        <f t="shared" si="27"/>
        <v>0</v>
      </c>
    </row>
    <row r="184" spans="2:12" ht="18" customHeight="1" x14ac:dyDescent="0.25">
      <c r="B184" s="28" t="s">
        <v>190</v>
      </c>
      <c r="C184" s="29" t="str">
        <f t="shared" ca="1" si="19"/>
        <v/>
      </c>
      <c r="D184" s="30"/>
      <c r="E184" s="38">
        <f t="shared" si="22"/>
        <v>1</v>
      </c>
      <c r="F184" s="32">
        <f t="shared" si="20"/>
        <v>0</v>
      </c>
      <c r="G184" s="33">
        <f t="shared" si="25"/>
        <v>25000</v>
      </c>
      <c r="H184" s="34">
        <f t="shared" si="26"/>
        <v>0</v>
      </c>
      <c r="I184" s="35">
        <f t="shared" si="23"/>
        <v>1</v>
      </c>
      <c r="J184" s="36">
        <f t="shared" si="21"/>
        <v>0</v>
      </c>
      <c r="K184" s="33">
        <f t="shared" si="24"/>
        <v>25000</v>
      </c>
      <c r="L184" s="34">
        <f t="shared" si="27"/>
        <v>0</v>
      </c>
    </row>
    <row r="185" spans="2:12" ht="18" customHeight="1" x14ac:dyDescent="0.25">
      <c r="B185" s="28" t="s">
        <v>191</v>
      </c>
      <c r="C185" s="29" t="str">
        <f t="shared" ca="1" si="19"/>
        <v/>
      </c>
      <c r="D185" s="30"/>
      <c r="E185" s="38">
        <f t="shared" si="22"/>
        <v>1</v>
      </c>
      <c r="F185" s="32">
        <f t="shared" si="20"/>
        <v>0</v>
      </c>
      <c r="G185" s="33">
        <f t="shared" si="25"/>
        <v>25000</v>
      </c>
      <c r="H185" s="34">
        <f t="shared" si="26"/>
        <v>0</v>
      </c>
      <c r="I185" s="35">
        <f t="shared" si="23"/>
        <v>1</v>
      </c>
      <c r="J185" s="36">
        <f t="shared" si="21"/>
        <v>0</v>
      </c>
      <c r="K185" s="33">
        <f t="shared" si="24"/>
        <v>25000</v>
      </c>
      <c r="L185" s="34">
        <f t="shared" si="27"/>
        <v>0</v>
      </c>
    </row>
    <row r="186" spans="2:12" ht="18" customHeight="1" x14ac:dyDescent="0.25">
      <c r="B186" s="28" t="s">
        <v>192</v>
      </c>
      <c r="C186" s="29" t="str">
        <f t="shared" ca="1" si="19"/>
        <v/>
      </c>
      <c r="D186" s="30"/>
      <c r="E186" s="38">
        <f t="shared" si="22"/>
        <v>1</v>
      </c>
      <c r="F186" s="32">
        <f t="shared" si="20"/>
        <v>0</v>
      </c>
      <c r="G186" s="33">
        <f t="shared" si="25"/>
        <v>25000</v>
      </c>
      <c r="H186" s="34">
        <f t="shared" si="26"/>
        <v>0</v>
      </c>
      <c r="I186" s="35">
        <f t="shared" si="23"/>
        <v>1</v>
      </c>
      <c r="J186" s="36">
        <f t="shared" si="21"/>
        <v>0</v>
      </c>
      <c r="K186" s="33">
        <f t="shared" si="24"/>
        <v>25000</v>
      </c>
      <c r="L186" s="34">
        <f t="shared" si="27"/>
        <v>0</v>
      </c>
    </row>
    <row r="187" spans="2:12" ht="18" customHeight="1" x14ac:dyDescent="0.25">
      <c r="B187" s="28" t="s">
        <v>193</v>
      </c>
      <c r="C187" s="29" t="str">
        <f t="shared" ca="1" si="19"/>
        <v/>
      </c>
      <c r="D187" s="30"/>
      <c r="E187" s="38">
        <f t="shared" si="22"/>
        <v>1</v>
      </c>
      <c r="F187" s="32">
        <f t="shared" si="20"/>
        <v>0</v>
      </c>
      <c r="G187" s="33">
        <f t="shared" si="25"/>
        <v>25000</v>
      </c>
      <c r="H187" s="34">
        <f t="shared" si="26"/>
        <v>0</v>
      </c>
      <c r="I187" s="35">
        <f t="shared" si="23"/>
        <v>1</v>
      </c>
      <c r="J187" s="36">
        <f t="shared" si="21"/>
        <v>0</v>
      </c>
      <c r="K187" s="33">
        <f t="shared" si="24"/>
        <v>25000</v>
      </c>
      <c r="L187" s="34">
        <f t="shared" si="27"/>
        <v>0</v>
      </c>
    </row>
    <row r="188" spans="2:12" ht="18" customHeight="1" x14ac:dyDescent="0.25">
      <c r="B188" s="28" t="s">
        <v>194</v>
      </c>
      <c r="C188" s="29" t="str">
        <f t="shared" ca="1" si="19"/>
        <v/>
      </c>
      <c r="D188" s="30"/>
      <c r="E188" s="38">
        <f t="shared" si="22"/>
        <v>1</v>
      </c>
      <c r="F188" s="32">
        <f t="shared" si="20"/>
        <v>0</v>
      </c>
      <c r="G188" s="33">
        <f t="shared" si="25"/>
        <v>25000</v>
      </c>
      <c r="H188" s="34">
        <f t="shared" si="26"/>
        <v>0</v>
      </c>
      <c r="I188" s="35">
        <f t="shared" si="23"/>
        <v>1</v>
      </c>
      <c r="J188" s="36">
        <f t="shared" si="21"/>
        <v>0</v>
      </c>
      <c r="K188" s="33">
        <f t="shared" si="24"/>
        <v>25000</v>
      </c>
      <c r="L188" s="34">
        <f t="shared" si="27"/>
        <v>0</v>
      </c>
    </row>
    <row r="189" spans="2:12" ht="18" customHeight="1" x14ac:dyDescent="0.25">
      <c r="B189" s="28" t="s">
        <v>195</v>
      </c>
      <c r="C189" s="29" t="str">
        <f t="shared" ca="1" si="19"/>
        <v/>
      </c>
      <c r="D189" s="30"/>
      <c r="E189" s="38">
        <f t="shared" si="22"/>
        <v>1</v>
      </c>
      <c r="F189" s="32">
        <f t="shared" si="20"/>
        <v>0</v>
      </c>
      <c r="G189" s="33">
        <f t="shared" si="25"/>
        <v>25000</v>
      </c>
      <c r="H189" s="34">
        <f t="shared" si="26"/>
        <v>0</v>
      </c>
      <c r="I189" s="35">
        <f t="shared" si="23"/>
        <v>1</v>
      </c>
      <c r="J189" s="36">
        <f t="shared" si="21"/>
        <v>0</v>
      </c>
      <c r="K189" s="33">
        <f t="shared" si="24"/>
        <v>25000</v>
      </c>
      <c r="L189" s="34">
        <f t="shared" si="27"/>
        <v>0</v>
      </c>
    </row>
    <row r="190" spans="2:12" ht="18" customHeight="1" x14ac:dyDescent="0.25">
      <c r="B190" s="28" t="s">
        <v>196</v>
      </c>
      <c r="C190" s="29" t="str">
        <f t="shared" ca="1" si="19"/>
        <v/>
      </c>
      <c r="D190" s="30"/>
      <c r="E190" s="38">
        <f t="shared" si="22"/>
        <v>1</v>
      </c>
      <c r="F190" s="32">
        <f t="shared" si="20"/>
        <v>0</v>
      </c>
      <c r="G190" s="33">
        <f t="shared" si="25"/>
        <v>25000</v>
      </c>
      <c r="H190" s="34">
        <f t="shared" si="26"/>
        <v>0</v>
      </c>
      <c r="I190" s="35">
        <f t="shared" si="23"/>
        <v>1</v>
      </c>
      <c r="J190" s="36">
        <f t="shared" si="21"/>
        <v>0</v>
      </c>
      <c r="K190" s="33">
        <f t="shared" si="24"/>
        <v>25000</v>
      </c>
      <c r="L190" s="34">
        <f t="shared" si="27"/>
        <v>0</v>
      </c>
    </row>
    <row r="191" spans="2:12" ht="18" customHeight="1" x14ac:dyDescent="0.25">
      <c r="B191" s="28" t="s">
        <v>197</v>
      </c>
      <c r="C191" s="29" t="str">
        <f t="shared" ca="1" si="19"/>
        <v/>
      </c>
      <c r="D191" s="30"/>
      <c r="E191" s="38">
        <f t="shared" si="22"/>
        <v>1</v>
      </c>
      <c r="F191" s="32">
        <f t="shared" si="20"/>
        <v>0</v>
      </c>
      <c r="G191" s="33">
        <f t="shared" si="25"/>
        <v>25000</v>
      </c>
      <c r="H191" s="34">
        <f t="shared" si="26"/>
        <v>0</v>
      </c>
      <c r="I191" s="35">
        <f t="shared" si="23"/>
        <v>1</v>
      </c>
      <c r="J191" s="36">
        <f t="shared" si="21"/>
        <v>0</v>
      </c>
      <c r="K191" s="33">
        <f t="shared" si="24"/>
        <v>25000</v>
      </c>
      <c r="L191" s="34">
        <f t="shared" si="27"/>
        <v>0</v>
      </c>
    </row>
    <row r="192" spans="2:12" ht="18" customHeight="1" x14ac:dyDescent="0.25">
      <c r="B192" s="28" t="s">
        <v>198</v>
      </c>
      <c r="C192" s="29" t="str">
        <f t="shared" ca="1" si="19"/>
        <v/>
      </c>
      <c r="D192" s="30"/>
      <c r="E192" s="38">
        <f t="shared" si="22"/>
        <v>1</v>
      </c>
      <c r="F192" s="32">
        <f t="shared" si="20"/>
        <v>0</v>
      </c>
      <c r="G192" s="33">
        <f t="shared" si="25"/>
        <v>25000</v>
      </c>
      <c r="H192" s="34">
        <f t="shared" si="26"/>
        <v>0</v>
      </c>
      <c r="I192" s="35">
        <f t="shared" si="23"/>
        <v>1</v>
      </c>
      <c r="J192" s="36">
        <f t="shared" si="21"/>
        <v>0</v>
      </c>
      <c r="K192" s="33">
        <f t="shared" si="24"/>
        <v>25000</v>
      </c>
      <c r="L192" s="34">
        <f t="shared" si="27"/>
        <v>0</v>
      </c>
    </row>
    <row r="193" spans="2:12" ht="18" customHeight="1" x14ac:dyDescent="0.25">
      <c r="B193" s="28" t="s">
        <v>199</v>
      </c>
      <c r="C193" s="29" t="str">
        <f t="shared" ca="1" si="19"/>
        <v/>
      </c>
      <c r="D193" s="30"/>
      <c r="E193" s="38">
        <f t="shared" si="22"/>
        <v>1</v>
      </c>
      <c r="F193" s="32">
        <f t="shared" si="20"/>
        <v>0</v>
      </c>
      <c r="G193" s="33">
        <f t="shared" si="25"/>
        <v>25000</v>
      </c>
      <c r="H193" s="34">
        <f t="shared" si="26"/>
        <v>0</v>
      </c>
      <c r="I193" s="35">
        <f t="shared" si="23"/>
        <v>1</v>
      </c>
      <c r="J193" s="36">
        <f t="shared" si="21"/>
        <v>0</v>
      </c>
      <c r="K193" s="33">
        <f t="shared" si="24"/>
        <v>25000</v>
      </c>
      <c r="L193" s="34">
        <f t="shared" si="27"/>
        <v>0</v>
      </c>
    </row>
    <row r="194" spans="2:12" ht="18" customHeight="1" x14ac:dyDescent="0.25">
      <c r="B194" s="28" t="s">
        <v>200</v>
      </c>
      <c r="C194" s="29" t="str">
        <f t="shared" ca="1" si="19"/>
        <v/>
      </c>
      <c r="D194" s="30"/>
      <c r="E194" s="38">
        <f t="shared" si="22"/>
        <v>1</v>
      </c>
      <c r="F194" s="32">
        <f t="shared" si="20"/>
        <v>0</v>
      </c>
      <c r="G194" s="33">
        <f t="shared" si="25"/>
        <v>25000</v>
      </c>
      <c r="H194" s="34">
        <f t="shared" si="26"/>
        <v>0</v>
      </c>
      <c r="I194" s="35">
        <f t="shared" si="23"/>
        <v>1</v>
      </c>
      <c r="J194" s="36">
        <f t="shared" si="21"/>
        <v>0</v>
      </c>
      <c r="K194" s="33">
        <f t="shared" si="24"/>
        <v>25000</v>
      </c>
      <c r="L194" s="34">
        <f t="shared" si="27"/>
        <v>0</v>
      </c>
    </row>
    <row r="195" spans="2:12" ht="18" customHeight="1" x14ac:dyDescent="0.25">
      <c r="B195" s="28" t="s">
        <v>201</v>
      </c>
      <c r="C195" s="29" t="str">
        <f t="shared" ca="1" si="19"/>
        <v/>
      </c>
      <c r="D195" s="30"/>
      <c r="E195" s="38">
        <f t="shared" si="22"/>
        <v>1</v>
      </c>
      <c r="F195" s="32">
        <f t="shared" si="20"/>
        <v>0</v>
      </c>
      <c r="G195" s="33">
        <f t="shared" si="25"/>
        <v>25000</v>
      </c>
      <c r="H195" s="34">
        <f t="shared" si="26"/>
        <v>0</v>
      </c>
      <c r="I195" s="35">
        <f t="shared" si="23"/>
        <v>1</v>
      </c>
      <c r="J195" s="36">
        <f t="shared" si="21"/>
        <v>0</v>
      </c>
      <c r="K195" s="33">
        <f t="shared" si="24"/>
        <v>25000</v>
      </c>
      <c r="L195" s="34">
        <f t="shared" si="27"/>
        <v>0</v>
      </c>
    </row>
    <row r="196" spans="2:12" ht="18" customHeight="1" x14ac:dyDescent="0.25">
      <c r="B196" s="28" t="s">
        <v>202</v>
      </c>
      <c r="C196" s="29" t="str">
        <f t="shared" ca="1" si="19"/>
        <v/>
      </c>
      <c r="D196" s="30"/>
      <c r="E196" s="38">
        <f t="shared" si="22"/>
        <v>1</v>
      </c>
      <c r="F196" s="32">
        <f t="shared" si="20"/>
        <v>0</v>
      </c>
      <c r="G196" s="33">
        <f t="shared" si="25"/>
        <v>25000</v>
      </c>
      <c r="H196" s="34">
        <f t="shared" si="26"/>
        <v>0</v>
      </c>
      <c r="I196" s="35">
        <f t="shared" si="23"/>
        <v>1</v>
      </c>
      <c r="J196" s="36">
        <f t="shared" si="21"/>
        <v>0</v>
      </c>
      <c r="K196" s="33">
        <f t="shared" si="24"/>
        <v>25000</v>
      </c>
      <c r="L196" s="34">
        <f t="shared" si="27"/>
        <v>0</v>
      </c>
    </row>
    <row r="197" spans="2:12" ht="18" customHeight="1" x14ac:dyDescent="0.25">
      <c r="B197" s="28" t="s">
        <v>203</v>
      </c>
      <c r="C197" s="29" t="str">
        <f t="shared" ca="1" si="19"/>
        <v/>
      </c>
      <c r="D197" s="30"/>
      <c r="E197" s="38">
        <f t="shared" si="22"/>
        <v>1</v>
      </c>
      <c r="F197" s="32">
        <f t="shared" si="20"/>
        <v>0</v>
      </c>
      <c r="G197" s="33">
        <f t="shared" si="25"/>
        <v>25000</v>
      </c>
      <c r="H197" s="34">
        <f t="shared" si="26"/>
        <v>0</v>
      </c>
      <c r="I197" s="35">
        <f t="shared" si="23"/>
        <v>1</v>
      </c>
      <c r="J197" s="36">
        <f t="shared" si="21"/>
        <v>0</v>
      </c>
      <c r="K197" s="33">
        <f t="shared" si="24"/>
        <v>25000</v>
      </c>
      <c r="L197" s="34">
        <f t="shared" si="27"/>
        <v>0</v>
      </c>
    </row>
    <row r="198" spans="2:12" ht="18" customHeight="1" x14ac:dyDescent="0.25">
      <c r="B198" s="28" t="s">
        <v>204</v>
      </c>
      <c r="C198" s="29" t="str">
        <f t="shared" ca="1" si="19"/>
        <v/>
      </c>
      <c r="D198" s="30"/>
      <c r="E198" s="38">
        <f t="shared" si="22"/>
        <v>1</v>
      </c>
      <c r="F198" s="32">
        <f t="shared" si="20"/>
        <v>0</v>
      </c>
      <c r="G198" s="33">
        <f t="shared" si="25"/>
        <v>25000</v>
      </c>
      <c r="H198" s="34">
        <f t="shared" si="26"/>
        <v>0</v>
      </c>
      <c r="I198" s="35">
        <f t="shared" si="23"/>
        <v>1</v>
      </c>
      <c r="J198" s="36">
        <f t="shared" si="21"/>
        <v>0</v>
      </c>
      <c r="K198" s="33">
        <f t="shared" si="24"/>
        <v>25000</v>
      </c>
      <c r="L198" s="34">
        <f t="shared" si="27"/>
        <v>0</v>
      </c>
    </row>
    <row r="199" spans="2:12" ht="18" customHeight="1" x14ac:dyDescent="0.25">
      <c r="B199" s="28" t="s">
        <v>205</v>
      </c>
      <c r="C199" s="29" t="str">
        <f t="shared" ca="1" si="19"/>
        <v/>
      </c>
      <c r="D199" s="30"/>
      <c r="E199" s="38">
        <f t="shared" si="22"/>
        <v>1</v>
      </c>
      <c r="F199" s="32">
        <f t="shared" si="20"/>
        <v>0</v>
      </c>
      <c r="G199" s="33">
        <f t="shared" si="25"/>
        <v>25000</v>
      </c>
      <c r="H199" s="34">
        <f t="shared" si="26"/>
        <v>0</v>
      </c>
      <c r="I199" s="35">
        <f t="shared" si="23"/>
        <v>1</v>
      </c>
      <c r="J199" s="36">
        <f t="shared" si="21"/>
        <v>0</v>
      </c>
      <c r="K199" s="33">
        <f t="shared" si="24"/>
        <v>25000</v>
      </c>
      <c r="L199" s="34">
        <f t="shared" si="27"/>
        <v>0</v>
      </c>
    </row>
    <row r="200" spans="2:12" ht="18" customHeight="1" x14ac:dyDescent="0.25">
      <c r="B200" s="28" t="s">
        <v>206</v>
      </c>
      <c r="C200" s="29" t="str">
        <f t="shared" ca="1" si="19"/>
        <v/>
      </c>
      <c r="D200" s="30"/>
      <c r="E200" s="38">
        <f t="shared" si="22"/>
        <v>1</v>
      </c>
      <c r="F200" s="32">
        <f t="shared" si="20"/>
        <v>0</v>
      </c>
      <c r="G200" s="33">
        <f t="shared" si="25"/>
        <v>25000</v>
      </c>
      <c r="H200" s="34">
        <f t="shared" si="26"/>
        <v>0</v>
      </c>
      <c r="I200" s="35">
        <f t="shared" si="23"/>
        <v>1</v>
      </c>
      <c r="J200" s="36">
        <f t="shared" si="21"/>
        <v>0</v>
      </c>
      <c r="K200" s="33">
        <f t="shared" si="24"/>
        <v>25000</v>
      </c>
      <c r="L200" s="34">
        <f t="shared" si="27"/>
        <v>0</v>
      </c>
    </row>
    <row r="201" spans="2:12" ht="18" customHeight="1" x14ac:dyDescent="0.25">
      <c r="B201" s="28" t="s">
        <v>207</v>
      </c>
      <c r="C201" s="29" t="str">
        <f t="shared" ca="1" si="19"/>
        <v/>
      </c>
      <c r="D201" s="30"/>
      <c r="E201" s="38">
        <f t="shared" si="22"/>
        <v>1</v>
      </c>
      <c r="F201" s="32">
        <f t="shared" si="20"/>
        <v>0</v>
      </c>
      <c r="G201" s="33">
        <f t="shared" si="25"/>
        <v>25000</v>
      </c>
      <c r="H201" s="34">
        <f t="shared" si="26"/>
        <v>0</v>
      </c>
      <c r="I201" s="35">
        <f t="shared" si="23"/>
        <v>1</v>
      </c>
      <c r="J201" s="36">
        <f t="shared" si="21"/>
        <v>0</v>
      </c>
      <c r="K201" s="33">
        <f t="shared" si="24"/>
        <v>25000</v>
      </c>
      <c r="L201" s="34">
        <f t="shared" si="27"/>
        <v>0</v>
      </c>
    </row>
    <row r="202" spans="2:12" ht="18" customHeight="1" x14ac:dyDescent="0.25">
      <c r="B202" s="28" t="s">
        <v>208</v>
      </c>
      <c r="C202" s="29" t="str">
        <f t="shared" ca="1" si="19"/>
        <v/>
      </c>
      <c r="D202" s="30"/>
      <c r="E202" s="38">
        <f t="shared" si="22"/>
        <v>1</v>
      </c>
      <c r="F202" s="32">
        <f t="shared" si="20"/>
        <v>0</v>
      </c>
      <c r="G202" s="33">
        <f t="shared" si="25"/>
        <v>25000</v>
      </c>
      <c r="H202" s="34">
        <f t="shared" si="26"/>
        <v>0</v>
      </c>
      <c r="I202" s="35">
        <f t="shared" si="23"/>
        <v>1</v>
      </c>
      <c r="J202" s="36">
        <f t="shared" si="21"/>
        <v>0</v>
      </c>
      <c r="K202" s="33">
        <f t="shared" si="24"/>
        <v>25000</v>
      </c>
      <c r="L202" s="34">
        <f t="shared" si="27"/>
        <v>0</v>
      </c>
    </row>
    <row r="203" spans="2:12" ht="18" customHeight="1" x14ac:dyDescent="0.25">
      <c r="B203" s="28" t="s">
        <v>209</v>
      </c>
      <c r="C203" s="29" t="str">
        <f t="shared" ca="1" si="19"/>
        <v/>
      </c>
      <c r="D203" s="30"/>
      <c r="E203" s="38">
        <f t="shared" si="22"/>
        <v>1</v>
      </c>
      <c r="F203" s="32">
        <f t="shared" si="20"/>
        <v>0</v>
      </c>
      <c r="G203" s="33">
        <f t="shared" si="25"/>
        <v>25000</v>
      </c>
      <c r="H203" s="34">
        <f t="shared" si="26"/>
        <v>0</v>
      </c>
      <c r="I203" s="35">
        <f t="shared" si="23"/>
        <v>1</v>
      </c>
      <c r="J203" s="36">
        <f t="shared" si="21"/>
        <v>0</v>
      </c>
      <c r="K203" s="33">
        <f t="shared" si="24"/>
        <v>25000</v>
      </c>
      <c r="L203" s="34">
        <f t="shared" si="27"/>
        <v>0</v>
      </c>
    </row>
    <row r="204" spans="2:12" ht="18" customHeight="1" x14ac:dyDescent="0.25">
      <c r="B204" s="28" t="s">
        <v>210</v>
      </c>
      <c r="C204" s="29" t="str">
        <f t="shared" ca="1" si="19"/>
        <v/>
      </c>
      <c r="D204" s="30"/>
      <c r="E204" s="38">
        <f t="shared" si="22"/>
        <v>1</v>
      </c>
      <c r="F204" s="32">
        <f t="shared" si="20"/>
        <v>0</v>
      </c>
      <c r="G204" s="33">
        <f t="shared" si="25"/>
        <v>25000</v>
      </c>
      <c r="H204" s="34">
        <f t="shared" si="26"/>
        <v>0</v>
      </c>
      <c r="I204" s="35">
        <f t="shared" si="23"/>
        <v>1</v>
      </c>
      <c r="J204" s="36">
        <f t="shared" si="21"/>
        <v>0</v>
      </c>
      <c r="K204" s="33">
        <f t="shared" si="24"/>
        <v>25000</v>
      </c>
      <c r="L204" s="34">
        <f t="shared" si="27"/>
        <v>0</v>
      </c>
    </row>
    <row r="205" spans="2:12" ht="18" customHeight="1" x14ac:dyDescent="0.25">
      <c r="B205" s="28" t="s">
        <v>211</v>
      </c>
      <c r="C205" s="29" t="str">
        <f t="shared" ca="1" si="19"/>
        <v/>
      </c>
      <c r="D205" s="30"/>
      <c r="E205" s="38">
        <f t="shared" si="22"/>
        <v>1</v>
      </c>
      <c r="F205" s="32">
        <f t="shared" si="20"/>
        <v>0</v>
      </c>
      <c r="G205" s="33">
        <f t="shared" si="25"/>
        <v>25000</v>
      </c>
      <c r="H205" s="34">
        <f t="shared" si="26"/>
        <v>0</v>
      </c>
      <c r="I205" s="35">
        <f t="shared" si="23"/>
        <v>1</v>
      </c>
      <c r="J205" s="36">
        <f t="shared" si="21"/>
        <v>0</v>
      </c>
      <c r="K205" s="33">
        <f t="shared" si="24"/>
        <v>25000</v>
      </c>
      <c r="L205" s="34">
        <f t="shared" si="27"/>
        <v>0</v>
      </c>
    </row>
    <row r="206" spans="2:12" ht="18" customHeight="1" x14ac:dyDescent="0.25">
      <c r="B206" s="28" t="s">
        <v>212</v>
      </c>
      <c r="C206" s="29" t="str">
        <f t="shared" ca="1" si="19"/>
        <v/>
      </c>
      <c r="D206" s="30"/>
      <c r="E206" s="38">
        <f t="shared" si="22"/>
        <v>1</v>
      </c>
      <c r="F206" s="32">
        <f t="shared" si="20"/>
        <v>0</v>
      </c>
      <c r="G206" s="33">
        <f t="shared" si="25"/>
        <v>25000</v>
      </c>
      <c r="H206" s="34">
        <f t="shared" si="26"/>
        <v>0</v>
      </c>
      <c r="I206" s="35">
        <f t="shared" si="23"/>
        <v>1</v>
      </c>
      <c r="J206" s="36">
        <f t="shared" si="21"/>
        <v>0</v>
      </c>
      <c r="K206" s="33">
        <f t="shared" si="24"/>
        <v>25000</v>
      </c>
      <c r="L206" s="34">
        <f t="shared" si="27"/>
        <v>0</v>
      </c>
    </row>
    <row r="207" spans="2:12" ht="18" customHeight="1" x14ac:dyDescent="0.25">
      <c r="B207" s="28" t="s">
        <v>213</v>
      </c>
      <c r="C207" s="29" t="str">
        <f t="shared" ca="1" si="19"/>
        <v/>
      </c>
      <c r="D207" s="30"/>
      <c r="E207" s="38">
        <f t="shared" si="22"/>
        <v>1</v>
      </c>
      <c r="F207" s="32">
        <f t="shared" si="20"/>
        <v>0</v>
      </c>
      <c r="G207" s="33">
        <f t="shared" si="25"/>
        <v>25000</v>
      </c>
      <c r="H207" s="34">
        <f t="shared" si="26"/>
        <v>0</v>
      </c>
      <c r="I207" s="35">
        <f t="shared" si="23"/>
        <v>1</v>
      </c>
      <c r="J207" s="36">
        <f t="shared" si="21"/>
        <v>0</v>
      </c>
      <c r="K207" s="33">
        <f t="shared" si="24"/>
        <v>25000</v>
      </c>
      <c r="L207" s="34">
        <f t="shared" si="27"/>
        <v>0</v>
      </c>
    </row>
    <row r="208" spans="2:12" ht="18" customHeight="1" x14ac:dyDescent="0.25">
      <c r="B208" s="28" t="s">
        <v>214</v>
      </c>
      <c r="C208" s="29" t="str">
        <f t="shared" ca="1" si="19"/>
        <v/>
      </c>
      <c r="D208" s="30"/>
      <c r="E208" s="38">
        <f t="shared" si="22"/>
        <v>1</v>
      </c>
      <c r="F208" s="32">
        <f t="shared" si="20"/>
        <v>0</v>
      </c>
      <c r="G208" s="33">
        <f t="shared" si="25"/>
        <v>25000</v>
      </c>
      <c r="H208" s="34">
        <f t="shared" si="26"/>
        <v>0</v>
      </c>
      <c r="I208" s="35">
        <f t="shared" si="23"/>
        <v>1</v>
      </c>
      <c r="J208" s="36">
        <f t="shared" si="21"/>
        <v>0</v>
      </c>
      <c r="K208" s="33">
        <f t="shared" si="24"/>
        <v>25000</v>
      </c>
      <c r="L208" s="34">
        <f t="shared" si="27"/>
        <v>0</v>
      </c>
    </row>
    <row r="209" spans="2:12" ht="18" customHeight="1" x14ac:dyDescent="0.25">
      <c r="B209" s="28" t="s">
        <v>215</v>
      </c>
      <c r="C209" s="29" t="str">
        <f t="shared" ca="1" si="19"/>
        <v/>
      </c>
      <c r="D209" s="30"/>
      <c r="E209" s="38">
        <f t="shared" si="22"/>
        <v>1</v>
      </c>
      <c r="F209" s="32">
        <f t="shared" si="20"/>
        <v>0</v>
      </c>
      <c r="G209" s="33">
        <f t="shared" si="25"/>
        <v>25000</v>
      </c>
      <c r="H209" s="34">
        <f t="shared" si="26"/>
        <v>0</v>
      </c>
      <c r="I209" s="35">
        <f t="shared" si="23"/>
        <v>1</v>
      </c>
      <c r="J209" s="36">
        <f t="shared" si="21"/>
        <v>0</v>
      </c>
      <c r="K209" s="33">
        <f t="shared" si="24"/>
        <v>25000</v>
      </c>
      <c r="L209" s="34">
        <f t="shared" si="27"/>
        <v>0</v>
      </c>
    </row>
    <row r="210" spans="2:12" ht="18" customHeight="1" x14ac:dyDescent="0.25">
      <c r="B210" s="28" t="s">
        <v>216</v>
      </c>
      <c r="C210" s="29" t="str">
        <f t="shared" ca="1" si="19"/>
        <v/>
      </c>
      <c r="D210" s="30"/>
      <c r="E210" s="38">
        <f t="shared" si="22"/>
        <v>1</v>
      </c>
      <c r="F210" s="32">
        <f t="shared" si="20"/>
        <v>0</v>
      </c>
      <c r="G210" s="33">
        <f t="shared" si="25"/>
        <v>25000</v>
      </c>
      <c r="H210" s="34">
        <f t="shared" si="26"/>
        <v>0</v>
      </c>
      <c r="I210" s="35">
        <f t="shared" si="23"/>
        <v>1</v>
      </c>
      <c r="J210" s="36">
        <f t="shared" si="21"/>
        <v>0</v>
      </c>
      <c r="K210" s="33">
        <f t="shared" si="24"/>
        <v>25000</v>
      </c>
      <c r="L210" s="34">
        <f t="shared" si="27"/>
        <v>0</v>
      </c>
    </row>
    <row r="211" spans="2:12" ht="18" customHeight="1" x14ac:dyDescent="0.25">
      <c r="B211" s="28" t="s">
        <v>217</v>
      </c>
      <c r="C211" s="29" t="str">
        <f t="shared" ref="C211:C274" ca="1" si="28">IF(D211&lt;&gt;"",IF(C211="",NOW(),C211),"")</f>
        <v/>
      </c>
      <c r="D211" s="30"/>
      <c r="E211" s="38">
        <f t="shared" si="22"/>
        <v>1</v>
      </c>
      <c r="F211" s="32">
        <f t="shared" ref="F211:F274" si="29">+E211*D211</f>
        <v>0</v>
      </c>
      <c r="G211" s="33">
        <f t="shared" si="25"/>
        <v>25000</v>
      </c>
      <c r="H211" s="34">
        <f t="shared" si="26"/>
        <v>0</v>
      </c>
      <c r="I211" s="35">
        <f t="shared" si="23"/>
        <v>1</v>
      </c>
      <c r="J211" s="36">
        <f t="shared" ref="J211:J248" si="30">+I211*D211</f>
        <v>0</v>
      </c>
      <c r="K211" s="33">
        <f t="shared" si="24"/>
        <v>25000</v>
      </c>
      <c r="L211" s="34">
        <f t="shared" si="27"/>
        <v>0</v>
      </c>
    </row>
    <row r="212" spans="2:12" ht="18" customHeight="1" x14ac:dyDescent="0.25">
      <c r="B212" s="28" t="s">
        <v>218</v>
      </c>
      <c r="C212" s="29" t="str">
        <f t="shared" ca="1" si="28"/>
        <v/>
      </c>
      <c r="D212" s="30"/>
      <c r="E212" s="38">
        <f t="shared" ref="E212:E275" si="31">MAX(1,1+INT((G210-stequity)/Delta))</f>
        <v>1</v>
      </c>
      <c r="F212" s="32">
        <f t="shared" si="29"/>
        <v>0</v>
      </c>
      <c r="G212" s="33">
        <f t="shared" si="25"/>
        <v>25000</v>
      </c>
      <c r="H212" s="34">
        <f t="shared" si="26"/>
        <v>0</v>
      </c>
      <c r="I212" s="35">
        <f t="shared" ref="I212:I275" si="32">(IF(K211&gt;mINAMT,InitContracts,IF(DDN&gt;0,DDN,0))+IF(MaxContracts&lt;0,MAX(INT((K211-IF(winflg="Y",stequity*2,stequity))*ContractsAdded/(Delta*K211/(stequity*sdm))),0),MIN(MaxContracts,MAX(INT((K211-IF(winflg="Y",stequity*2,stequity))*ContractsAdded/(Delta*K211/(stequity*sdm))),0))))</f>
        <v>1</v>
      </c>
      <c r="J212" s="36">
        <f t="shared" si="30"/>
        <v>0</v>
      </c>
      <c r="K212" s="33">
        <f t="shared" ref="K212:K275" si="33">J212+K211</f>
        <v>25000</v>
      </c>
      <c r="L212" s="34">
        <f t="shared" si="27"/>
        <v>0</v>
      </c>
    </row>
    <row r="213" spans="2:12" ht="18" customHeight="1" x14ac:dyDescent="0.25">
      <c r="B213" s="28" t="s">
        <v>219</v>
      </c>
      <c r="C213" s="29" t="str">
        <f t="shared" ca="1" si="28"/>
        <v/>
      </c>
      <c r="D213" s="30"/>
      <c r="E213" s="38">
        <f t="shared" si="31"/>
        <v>1</v>
      </c>
      <c r="F213" s="32">
        <f t="shared" si="29"/>
        <v>0</v>
      </c>
      <c r="G213" s="33">
        <f t="shared" ref="G213:G276" si="34">G212+F213</f>
        <v>25000</v>
      </c>
      <c r="H213" s="34">
        <f t="shared" ref="H213:H276" si="35">+F213/G212</f>
        <v>0</v>
      </c>
      <c r="I213" s="35">
        <f t="shared" si="32"/>
        <v>1</v>
      </c>
      <c r="J213" s="36">
        <f t="shared" si="30"/>
        <v>0</v>
      </c>
      <c r="K213" s="33">
        <f t="shared" si="33"/>
        <v>25000</v>
      </c>
      <c r="L213" s="34">
        <f t="shared" ref="L213:L276" si="36">+J213/K212</f>
        <v>0</v>
      </c>
    </row>
    <row r="214" spans="2:12" ht="18" customHeight="1" x14ac:dyDescent="0.25">
      <c r="B214" s="28" t="s">
        <v>220</v>
      </c>
      <c r="C214" s="29" t="str">
        <f t="shared" ca="1" si="28"/>
        <v/>
      </c>
      <c r="D214" s="30"/>
      <c r="E214" s="38">
        <f t="shared" si="31"/>
        <v>1</v>
      </c>
      <c r="F214" s="32">
        <f t="shared" si="29"/>
        <v>0</v>
      </c>
      <c r="G214" s="33">
        <f t="shared" si="34"/>
        <v>25000</v>
      </c>
      <c r="H214" s="34">
        <f t="shared" si="35"/>
        <v>0</v>
      </c>
      <c r="I214" s="35">
        <f t="shared" si="32"/>
        <v>1</v>
      </c>
      <c r="J214" s="36">
        <f t="shared" si="30"/>
        <v>0</v>
      </c>
      <c r="K214" s="33">
        <f t="shared" si="33"/>
        <v>25000</v>
      </c>
      <c r="L214" s="34">
        <f t="shared" si="36"/>
        <v>0</v>
      </c>
    </row>
    <row r="215" spans="2:12" ht="18" customHeight="1" x14ac:dyDescent="0.25">
      <c r="B215" s="28" t="s">
        <v>221</v>
      </c>
      <c r="C215" s="29" t="str">
        <f t="shared" ca="1" si="28"/>
        <v/>
      </c>
      <c r="D215" s="30"/>
      <c r="E215" s="38">
        <f t="shared" si="31"/>
        <v>1</v>
      </c>
      <c r="F215" s="32">
        <f t="shared" si="29"/>
        <v>0</v>
      </c>
      <c r="G215" s="33">
        <f t="shared" si="34"/>
        <v>25000</v>
      </c>
      <c r="H215" s="34">
        <f t="shared" si="35"/>
        <v>0</v>
      </c>
      <c r="I215" s="35">
        <f t="shared" si="32"/>
        <v>1</v>
      </c>
      <c r="J215" s="36">
        <f t="shared" si="30"/>
        <v>0</v>
      </c>
      <c r="K215" s="33">
        <f t="shared" si="33"/>
        <v>25000</v>
      </c>
      <c r="L215" s="34">
        <f t="shared" si="36"/>
        <v>0</v>
      </c>
    </row>
    <row r="216" spans="2:12" ht="18" customHeight="1" x14ac:dyDescent="0.25">
      <c r="B216" s="28" t="s">
        <v>222</v>
      </c>
      <c r="C216" s="29" t="str">
        <f t="shared" ca="1" si="28"/>
        <v/>
      </c>
      <c r="D216" s="30"/>
      <c r="E216" s="38">
        <f t="shared" si="31"/>
        <v>1</v>
      </c>
      <c r="F216" s="32">
        <f t="shared" si="29"/>
        <v>0</v>
      </c>
      <c r="G216" s="33">
        <f t="shared" si="34"/>
        <v>25000</v>
      </c>
      <c r="H216" s="34">
        <f t="shared" si="35"/>
        <v>0</v>
      </c>
      <c r="I216" s="35">
        <f t="shared" si="32"/>
        <v>1</v>
      </c>
      <c r="J216" s="36">
        <f t="shared" si="30"/>
        <v>0</v>
      </c>
      <c r="K216" s="33">
        <f t="shared" si="33"/>
        <v>25000</v>
      </c>
      <c r="L216" s="34">
        <f t="shared" si="36"/>
        <v>0</v>
      </c>
    </row>
    <row r="217" spans="2:12" ht="18" customHeight="1" x14ac:dyDescent="0.25">
      <c r="B217" s="28" t="s">
        <v>223</v>
      </c>
      <c r="C217" s="29" t="str">
        <f t="shared" ca="1" si="28"/>
        <v/>
      </c>
      <c r="D217" s="30"/>
      <c r="E217" s="38">
        <f t="shared" si="31"/>
        <v>1</v>
      </c>
      <c r="F217" s="32">
        <f t="shared" si="29"/>
        <v>0</v>
      </c>
      <c r="G217" s="33">
        <f t="shared" si="34"/>
        <v>25000</v>
      </c>
      <c r="H217" s="34">
        <f t="shared" si="35"/>
        <v>0</v>
      </c>
      <c r="I217" s="35">
        <f t="shared" si="32"/>
        <v>1</v>
      </c>
      <c r="J217" s="36">
        <f t="shared" si="30"/>
        <v>0</v>
      </c>
      <c r="K217" s="33">
        <f t="shared" si="33"/>
        <v>25000</v>
      </c>
      <c r="L217" s="34">
        <f t="shared" si="36"/>
        <v>0</v>
      </c>
    </row>
    <row r="218" spans="2:12" ht="18" customHeight="1" x14ac:dyDescent="0.25">
      <c r="B218" s="28" t="s">
        <v>224</v>
      </c>
      <c r="C218" s="29" t="str">
        <f t="shared" ca="1" si="28"/>
        <v/>
      </c>
      <c r="D218" s="30"/>
      <c r="E218" s="38">
        <f t="shared" si="31"/>
        <v>1</v>
      </c>
      <c r="F218" s="32">
        <f t="shared" si="29"/>
        <v>0</v>
      </c>
      <c r="G218" s="33">
        <f t="shared" si="34"/>
        <v>25000</v>
      </c>
      <c r="H218" s="34">
        <f t="shared" si="35"/>
        <v>0</v>
      </c>
      <c r="I218" s="35">
        <f t="shared" si="32"/>
        <v>1</v>
      </c>
      <c r="J218" s="36">
        <f t="shared" si="30"/>
        <v>0</v>
      </c>
      <c r="K218" s="33">
        <f t="shared" si="33"/>
        <v>25000</v>
      </c>
      <c r="L218" s="34">
        <f t="shared" si="36"/>
        <v>0</v>
      </c>
    </row>
    <row r="219" spans="2:12" ht="18" customHeight="1" x14ac:dyDescent="0.25">
      <c r="B219" s="28" t="s">
        <v>225</v>
      </c>
      <c r="C219" s="29" t="str">
        <f t="shared" ca="1" si="28"/>
        <v/>
      </c>
      <c r="D219" s="30"/>
      <c r="E219" s="38">
        <f t="shared" si="31"/>
        <v>1</v>
      </c>
      <c r="F219" s="32">
        <f t="shared" si="29"/>
        <v>0</v>
      </c>
      <c r="G219" s="33">
        <f t="shared" si="34"/>
        <v>25000</v>
      </c>
      <c r="H219" s="34">
        <f t="shared" si="35"/>
        <v>0</v>
      </c>
      <c r="I219" s="35">
        <f t="shared" si="32"/>
        <v>1</v>
      </c>
      <c r="J219" s="36">
        <f t="shared" si="30"/>
        <v>0</v>
      </c>
      <c r="K219" s="33">
        <f t="shared" si="33"/>
        <v>25000</v>
      </c>
      <c r="L219" s="34">
        <f t="shared" si="36"/>
        <v>0</v>
      </c>
    </row>
    <row r="220" spans="2:12" ht="18" customHeight="1" x14ac:dyDescent="0.25">
      <c r="B220" s="28" t="s">
        <v>226</v>
      </c>
      <c r="C220" s="29" t="str">
        <f t="shared" ca="1" si="28"/>
        <v/>
      </c>
      <c r="D220" s="30"/>
      <c r="E220" s="38">
        <f t="shared" si="31"/>
        <v>1</v>
      </c>
      <c r="F220" s="32">
        <f t="shared" si="29"/>
        <v>0</v>
      </c>
      <c r="G220" s="33">
        <f t="shared" si="34"/>
        <v>25000</v>
      </c>
      <c r="H220" s="34">
        <f t="shared" si="35"/>
        <v>0</v>
      </c>
      <c r="I220" s="35">
        <f t="shared" si="32"/>
        <v>1</v>
      </c>
      <c r="J220" s="36">
        <f t="shared" si="30"/>
        <v>0</v>
      </c>
      <c r="K220" s="33">
        <f t="shared" si="33"/>
        <v>25000</v>
      </c>
      <c r="L220" s="34">
        <f t="shared" si="36"/>
        <v>0</v>
      </c>
    </row>
    <row r="221" spans="2:12" ht="18" customHeight="1" x14ac:dyDescent="0.25">
      <c r="B221" s="28" t="s">
        <v>227</v>
      </c>
      <c r="C221" s="29" t="str">
        <f t="shared" ca="1" si="28"/>
        <v/>
      </c>
      <c r="D221" s="30"/>
      <c r="E221" s="38">
        <f t="shared" si="31"/>
        <v>1</v>
      </c>
      <c r="F221" s="32">
        <f t="shared" si="29"/>
        <v>0</v>
      </c>
      <c r="G221" s="33">
        <f t="shared" si="34"/>
        <v>25000</v>
      </c>
      <c r="H221" s="34">
        <f t="shared" si="35"/>
        <v>0</v>
      </c>
      <c r="I221" s="35">
        <f t="shared" si="32"/>
        <v>1</v>
      </c>
      <c r="J221" s="36">
        <f t="shared" si="30"/>
        <v>0</v>
      </c>
      <c r="K221" s="33">
        <f t="shared" si="33"/>
        <v>25000</v>
      </c>
      <c r="L221" s="34">
        <f t="shared" si="36"/>
        <v>0</v>
      </c>
    </row>
    <row r="222" spans="2:12" ht="18" customHeight="1" x14ac:dyDescent="0.25">
      <c r="B222" s="28" t="s">
        <v>228</v>
      </c>
      <c r="C222" s="29" t="str">
        <f t="shared" ca="1" si="28"/>
        <v/>
      </c>
      <c r="D222" s="30"/>
      <c r="E222" s="38">
        <f t="shared" si="31"/>
        <v>1</v>
      </c>
      <c r="F222" s="32">
        <f t="shared" si="29"/>
        <v>0</v>
      </c>
      <c r="G222" s="33">
        <f t="shared" si="34"/>
        <v>25000</v>
      </c>
      <c r="H222" s="34">
        <f t="shared" si="35"/>
        <v>0</v>
      </c>
      <c r="I222" s="35">
        <f t="shared" si="32"/>
        <v>1</v>
      </c>
      <c r="J222" s="36">
        <f t="shared" si="30"/>
        <v>0</v>
      </c>
      <c r="K222" s="33">
        <f t="shared" si="33"/>
        <v>25000</v>
      </c>
      <c r="L222" s="34">
        <f t="shared" si="36"/>
        <v>0</v>
      </c>
    </row>
    <row r="223" spans="2:12" ht="18" customHeight="1" x14ac:dyDescent="0.25">
      <c r="B223" s="28" t="s">
        <v>229</v>
      </c>
      <c r="C223" s="29" t="str">
        <f t="shared" ca="1" si="28"/>
        <v/>
      </c>
      <c r="D223" s="30"/>
      <c r="E223" s="38">
        <f t="shared" si="31"/>
        <v>1</v>
      </c>
      <c r="F223" s="32">
        <f t="shared" si="29"/>
        <v>0</v>
      </c>
      <c r="G223" s="33">
        <f t="shared" si="34"/>
        <v>25000</v>
      </c>
      <c r="H223" s="34">
        <f t="shared" si="35"/>
        <v>0</v>
      </c>
      <c r="I223" s="35">
        <f t="shared" si="32"/>
        <v>1</v>
      </c>
      <c r="J223" s="36">
        <f t="shared" si="30"/>
        <v>0</v>
      </c>
      <c r="K223" s="33">
        <f t="shared" si="33"/>
        <v>25000</v>
      </c>
      <c r="L223" s="34">
        <f t="shared" si="36"/>
        <v>0</v>
      </c>
    </row>
    <row r="224" spans="2:12" ht="18" customHeight="1" x14ac:dyDescent="0.25">
      <c r="B224" s="28" t="s">
        <v>230</v>
      </c>
      <c r="C224" s="29" t="str">
        <f t="shared" ca="1" si="28"/>
        <v/>
      </c>
      <c r="D224" s="30"/>
      <c r="E224" s="38">
        <f t="shared" si="31"/>
        <v>1</v>
      </c>
      <c r="F224" s="32">
        <f t="shared" si="29"/>
        <v>0</v>
      </c>
      <c r="G224" s="33">
        <f t="shared" si="34"/>
        <v>25000</v>
      </c>
      <c r="H224" s="34">
        <f t="shared" si="35"/>
        <v>0</v>
      </c>
      <c r="I224" s="35">
        <f t="shared" si="32"/>
        <v>1</v>
      </c>
      <c r="J224" s="36">
        <f t="shared" si="30"/>
        <v>0</v>
      </c>
      <c r="K224" s="33">
        <f t="shared" si="33"/>
        <v>25000</v>
      </c>
      <c r="L224" s="34">
        <f t="shared" si="36"/>
        <v>0</v>
      </c>
    </row>
    <row r="225" spans="2:12" ht="18" customHeight="1" x14ac:dyDescent="0.25">
      <c r="B225" s="28" t="s">
        <v>231</v>
      </c>
      <c r="C225" s="29" t="str">
        <f t="shared" ca="1" si="28"/>
        <v/>
      </c>
      <c r="D225" s="30"/>
      <c r="E225" s="38">
        <f t="shared" si="31"/>
        <v>1</v>
      </c>
      <c r="F225" s="32">
        <f t="shared" si="29"/>
        <v>0</v>
      </c>
      <c r="G225" s="33">
        <f t="shared" si="34"/>
        <v>25000</v>
      </c>
      <c r="H225" s="34">
        <f t="shared" si="35"/>
        <v>0</v>
      </c>
      <c r="I225" s="35">
        <f t="shared" si="32"/>
        <v>1</v>
      </c>
      <c r="J225" s="36">
        <f t="shared" si="30"/>
        <v>0</v>
      </c>
      <c r="K225" s="33">
        <f t="shared" si="33"/>
        <v>25000</v>
      </c>
      <c r="L225" s="34">
        <f t="shared" si="36"/>
        <v>0</v>
      </c>
    </row>
    <row r="226" spans="2:12" ht="18" customHeight="1" x14ac:dyDescent="0.25">
      <c r="B226" s="28" t="s">
        <v>232</v>
      </c>
      <c r="C226" s="29" t="str">
        <f t="shared" ca="1" si="28"/>
        <v/>
      </c>
      <c r="D226" s="30"/>
      <c r="E226" s="38">
        <f t="shared" si="31"/>
        <v>1</v>
      </c>
      <c r="F226" s="32">
        <f t="shared" si="29"/>
        <v>0</v>
      </c>
      <c r="G226" s="33">
        <f t="shared" si="34"/>
        <v>25000</v>
      </c>
      <c r="H226" s="34">
        <f t="shared" si="35"/>
        <v>0</v>
      </c>
      <c r="I226" s="35">
        <f t="shared" si="32"/>
        <v>1</v>
      </c>
      <c r="J226" s="36">
        <f t="shared" si="30"/>
        <v>0</v>
      </c>
      <c r="K226" s="33">
        <f t="shared" si="33"/>
        <v>25000</v>
      </c>
      <c r="L226" s="34">
        <f t="shared" si="36"/>
        <v>0</v>
      </c>
    </row>
    <row r="227" spans="2:12" ht="18" customHeight="1" x14ac:dyDescent="0.25">
      <c r="B227" s="28" t="s">
        <v>233</v>
      </c>
      <c r="C227" s="29" t="str">
        <f t="shared" ca="1" si="28"/>
        <v/>
      </c>
      <c r="D227" s="30"/>
      <c r="E227" s="38">
        <f t="shared" si="31"/>
        <v>1</v>
      </c>
      <c r="F227" s="32">
        <f t="shared" si="29"/>
        <v>0</v>
      </c>
      <c r="G227" s="33">
        <f t="shared" si="34"/>
        <v>25000</v>
      </c>
      <c r="H227" s="34">
        <f t="shared" si="35"/>
        <v>0</v>
      </c>
      <c r="I227" s="35">
        <f t="shared" si="32"/>
        <v>1</v>
      </c>
      <c r="J227" s="36">
        <f t="shared" si="30"/>
        <v>0</v>
      </c>
      <c r="K227" s="33">
        <f t="shared" si="33"/>
        <v>25000</v>
      </c>
      <c r="L227" s="34">
        <f t="shared" si="36"/>
        <v>0</v>
      </c>
    </row>
    <row r="228" spans="2:12" ht="18" customHeight="1" x14ac:dyDescent="0.25">
      <c r="B228" s="28" t="s">
        <v>234</v>
      </c>
      <c r="C228" s="29" t="str">
        <f t="shared" ca="1" si="28"/>
        <v/>
      </c>
      <c r="D228" s="30"/>
      <c r="E228" s="38">
        <f t="shared" si="31"/>
        <v>1</v>
      </c>
      <c r="F228" s="32">
        <f t="shared" si="29"/>
        <v>0</v>
      </c>
      <c r="G228" s="33">
        <f t="shared" si="34"/>
        <v>25000</v>
      </c>
      <c r="H228" s="34">
        <f t="shared" si="35"/>
        <v>0</v>
      </c>
      <c r="I228" s="35">
        <f t="shared" si="32"/>
        <v>1</v>
      </c>
      <c r="J228" s="36">
        <f t="shared" si="30"/>
        <v>0</v>
      </c>
      <c r="K228" s="33">
        <f t="shared" si="33"/>
        <v>25000</v>
      </c>
      <c r="L228" s="34">
        <f t="shared" si="36"/>
        <v>0</v>
      </c>
    </row>
    <row r="229" spans="2:12" ht="18" customHeight="1" x14ac:dyDescent="0.25">
      <c r="B229" s="28" t="s">
        <v>235</v>
      </c>
      <c r="C229" s="29" t="str">
        <f t="shared" ca="1" si="28"/>
        <v/>
      </c>
      <c r="D229" s="30"/>
      <c r="E229" s="38">
        <f t="shared" si="31"/>
        <v>1</v>
      </c>
      <c r="F229" s="32">
        <f t="shared" si="29"/>
        <v>0</v>
      </c>
      <c r="G229" s="33">
        <f t="shared" si="34"/>
        <v>25000</v>
      </c>
      <c r="H229" s="34">
        <f t="shared" si="35"/>
        <v>0</v>
      </c>
      <c r="I229" s="35">
        <f t="shared" si="32"/>
        <v>1</v>
      </c>
      <c r="J229" s="36">
        <f t="shared" si="30"/>
        <v>0</v>
      </c>
      <c r="K229" s="33">
        <f t="shared" si="33"/>
        <v>25000</v>
      </c>
      <c r="L229" s="34">
        <f t="shared" si="36"/>
        <v>0</v>
      </c>
    </row>
    <row r="230" spans="2:12" ht="18" customHeight="1" x14ac:dyDescent="0.25">
      <c r="B230" s="28" t="s">
        <v>236</v>
      </c>
      <c r="C230" s="29" t="str">
        <f t="shared" ca="1" si="28"/>
        <v/>
      </c>
      <c r="D230" s="30"/>
      <c r="E230" s="38">
        <f t="shared" si="31"/>
        <v>1</v>
      </c>
      <c r="F230" s="32">
        <f t="shared" si="29"/>
        <v>0</v>
      </c>
      <c r="G230" s="33">
        <f t="shared" si="34"/>
        <v>25000</v>
      </c>
      <c r="H230" s="34">
        <f t="shared" si="35"/>
        <v>0</v>
      </c>
      <c r="I230" s="35">
        <f t="shared" si="32"/>
        <v>1</v>
      </c>
      <c r="J230" s="36">
        <f t="shared" si="30"/>
        <v>0</v>
      </c>
      <c r="K230" s="33">
        <f t="shared" si="33"/>
        <v>25000</v>
      </c>
      <c r="L230" s="34">
        <f t="shared" si="36"/>
        <v>0</v>
      </c>
    </row>
    <row r="231" spans="2:12" ht="18" customHeight="1" x14ac:dyDescent="0.25">
      <c r="B231" s="28" t="s">
        <v>237</v>
      </c>
      <c r="C231" s="29" t="str">
        <f t="shared" ca="1" si="28"/>
        <v/>
      </c>
      <c r="D231" s="30"/>
      <c r="E231" s="38">
        <f t="shared" si="31"/>
        <v>1</v>
      </c>
      <c r="F231" s="32">
        <f t="shared" si="29"/>
        <v>0</v>
      </c>
      <c r="G231" s="33">
        <f t="shared" si="34"/>
        <v>25000</v>
      </c>
      <c r="H231" s="34">
        <f t="shared" si="35"/>
        <v>0</v>
      </c>
      <c r="I231" s="35">
        <f t="shared" si="32"/>
        <v>1</v>
      </c>
      <c r="J231" s="36">
        <f t="shared" si="30"/>
        <v>0</v>
      </c>
      <c r="K231" s="33">
        <f t="shared" si="33"/>
        <v>25000</v>
      </c>
      <c r="L231" s="34">
        <f t="shared" si="36"/>
        <v>0</v>
      </c>
    </row>
    <row r="232" spans="2:12" ht="18" customHeight="1" x14ac:dyDescent="0.25">
      <c r="B232" s="28" t="s">
        <v>238</v>
      </c>
      <c r="C232" s="29" t="str">
        <f t="shared" ca="1" si="28"/>
        <v/>
      </c>
      <c r="D232" s="30"/>
      <c r="E232" s="38">
        <f t="shared" si="31"/>
        <v>1</v>
      </c>
      <c r="F232" s="32">
        <f t="shared" si="29"/>
        <v>0</v>
      </c>
      <c r="G232" s="33">
        <f t="shared" si="34"/>
        <v>25000</v>
      </c>
      <c r="H232" s="34">
        <f t="shared" si="35"/>
        <v>0</v>
      </c>
      <c r="I232" s="35">
        <f t="shared" si="32"/>
        <v>1</v>
      </c>
      <c r="J232" s="36">
        <f t="shared" si="30"/>
        <v>0</v>
      </c>
      <c r="K232" s="33">
        <f t="shared" si="33"/>
        <v>25000</v>
      </c>
      <c r="L232" s="34">
        <f t="shared" si="36"/>
        <v>0</v>
      </c>
    </row>
    <row r="233" spans="2:12" ht="18" customHeight="1" x14ac:dyDescent="0.25">
      <c r="B233" s="28" t="s">
        <v>239</v>
      </c>
      <c r="C233" s="29" t="str">
        <f t="shared" ca="1" si="28"/>
        <v/>
      </c>
      <c r="D233" s="30"/>
      <c r="E233" s="38">
        <f t="shared" si="31"/>
        <v>1</v>
      </c>
      <c r="F233" s="32">
        <f t="shared" si="29"/>
        <v>0</v>
      </c>
      <c r="G233" s="33">
        <f t="shared" si="34"/>
        <v>25000</v>
      </c>
      <c r="H233" s="34">
        <f t="shared" si="35"/>
        <v>0</v>
      </c>
      <c r="I233" s="35">
        <f t="shared" si="32"/>
        <v>1</v>
      </c>
      <c r="J233" s="36">
        <f t="shared" si="30"/>
        <v>0</v>
      </c>
      <c r="K233" s="33">
        <f t="shared" si="33"/>
        <v>25000</v>
      </c>
      <c r="L233" s="34">
        <f t="shared" si="36"/>
        <v>0</v>
      </c>
    </row>
    <row r="234" spans="2:12" ht="18" customHeight="1" x14ac:dyDescent="0.25">
      <c r="B234" s="28" t="s">
        <v>240</v>
      </c>
      <c r="C234" s="29" t="str">
        <f t="shared" ca="1" si="28"/>
        <v/>
      </c>
      <c r="D234" s="30"/>
      <c r="E234" s="38">
        <f t="shared" si="31"/>
        <v>1</v>
      </c>
      <c r="F234" s="32">
        <f t="shared" si="29"/>
        <v>0</v>
      </c>
      <c r="G234" s="33">
        <f t="shared" si="34"/>
        <v>25000</v>
      </c>
      <c r="H234" s="34">
        <f t="shared" si="35"/>
        <v>0</v>
      </c>
      <c r="I234" s="35">
        <f t="shared" si="32"/>
        <v>1</v>
      </c>
      <c r="J234" s="36">
        <f t="shared" si="30"/>
        <v>0</v>
      </c>
      <c r="K234" s="33">
        <f t="shared" si="33"/>
        <v>25000</v>
      </c>
      <c r="L234" s="34">
        <f t="shared" si="36"/>
        <v>0</v>
      </c>
    </row>
    <row r="235" spans="2:12" ht="18" customHeight="1" x14ac:dyDescent="0.25">
      <c r="B235" s="28" t="s">
        <v>241</v>
      </c>
      <c r="C235" s="29" t="str">
        <f t="shared" ca="1" si="28"/>
        <v/>
      </c>
      <c r="D235" s="30"/>
      <c r="E235" s="38">
        <f t="shared" si="31"/>
        <v>1</v>
      </c>
      <c r="F235" s="32">
        <f t="shared" si="29"/>
        <v>0</v>
      </c>
      <c r="G235" s="33">
        <f t="shared" si="34"/>
        <v>25000</v>
      </c>
      <c r="H235" s="34">
        <f t="shared" si="35"/>
        <v>0</v>
      </c>
      <c r="I235" s="35">
        <f t="shared" si="32"/>
        <v>1</v>
      </c>
      <c r="J235" s="36">
        <f t="shared" si="30"/>
        <v>0</v>
      </c>
      <c r="K235" s="33">
        <f t="shared" si="33"/>
        <v>25000</v>
      </c>
      <c r="L235" s="34">
        <f t="shared" si="36"/>
        <v>0</v>
      </c>
    </row>
    <row r="236" spans="2:12" ht="18" customHeight="1" x14ac:dyDescent="0.25">
      <c r="B236" s="28" t="s">
        <v>242</v>
      </c>
      <c r="C236" s="29" t="str">
        <f t="shared" ca="1" si="28"/>
        <v/>
      </c>
      <c r="D236" s="30"/>
      <c r="E236" s="38">
        <f t="shared" si="31"/>
        <v>1</v>
      </c>
      <c r="F236" s="32">
        <f t="shared" si="29"/>
        <v>0</v>
      </c>
      <c r="G236" s="33">
        <f t="shared" si="34"/>
        <v>25000</v>
      </c>
      <c r="H236" s="34">
        <f t="shared" si="35"/>
        <v>0</v>
      </c>
      <c r="I236" s="35">
        <f t="shared" si="32"/>
        <v>1</v>
      </c>
      <c r="J236" s="36">
        <f t="shared" si="30"/>
        <v>0</v>
      </c>
      <c r="K236" s="33">
        <f t="shared" si="33"/>
        <v>25000</v>
      </c>
      <c r="L236" s="34">
        <f t="shared" si="36"/>
        <v>0</v>
      </c>
    </row>
    <row r="237" spans="2:12" ht="18" customHeight="1" x14ac:dyDescent="0.25">
      <c r="B237" s="28" t="s">
        <v>243</v>
      </c>
      <c r="C237" s="29" t="str">
        <f t="shared" ca="1" si="28"/>
        <v/>
      </c>
      <c r="D237" s="30"/>
      <c r="E237" s="38">
        <f t="shared" si="31"/>
        <v>1</v>
      </c>
      <c r="F237" s="32">
        <f t="shared" si="29"/>
        <v>0</v>
      </c>
      <c r="G237" s="33">
        <f t="shared" si="34"/>
        <v>25000</v>
      </c>
      <c r="H237" s="34">
        <f t="shared" si="35"/>
        <v>0</v>
      </c>
      <c r="I237" s="35">
        <f t="shared" si="32"/>
        <v>1</v>
      </c>
      <c r="J237" s="36">
        <f t="shared" si="30"/>
        <v>0</v>
      </c>
      <c r="K237" s="33">
        <f t="shared" si="33"/>
        <v>25000</v>
      </c>
      <c r="L237" s="34">
        <f t="shared" si="36"/>
        <v>0</v>
      </c>
    </row>
    <row r="238" spans="2:12" ht="18" customHeight="1" x14ac:dyDescent="0.25">
      <c r="B238" s="28" t="s">
        <v>244</v>
      </c>
      <c r="C238" s="29" t="str">
        <f t="shared" ca="1" si="28"/>
        <v/>
      </c>
      <c r="D238" s="30"/>
      <c r="E238" s="38">
        <f t="shared" si="31"/>
        <v>1</v>
      </c>
      <c r="F238" s="32">
        <f t="shared" si="29"/>
        <v>0</v>
      </c>
      <c r="G238" s="33">
        <f t="shared" si="34"/>
        <v>25000</v>
      </c>
      <c r="H238" s="34">
        <f t="shared" si="35"/>
        <v>0</v>
      </c>
      <c r="I238" s="35">
        <f t="shared" si="32"/>
        <v>1</v>
      </c>
      <c r="J238" s="36">
        <f t="shared" si="30"/>
        <v>0</v>
      </c>
      <c r="K238" s="33">
        <f t="shared" si="33"/>
        <v>25000</v>
      </c>
      <c r="L238" s="34">
        <f t="shared" si="36"/>
        <v>0</v>
      </c>
    </row>
    <row r="239" spans="2:12" ht="18" customHeight="1" x14ac:dyDescent="0.25">
      <c r="B239" s="28" t="s">
        <v>245</v>
      </c>
      <c r="C239" s="29" t="str">
        <f t="shared" ca="1" si="28"/>
        <v/>
      </c>
      <c r="D239" s="30"/>
      <c r="E239" s="38">
        <f t="shared" si="31"/>
        <v>1</v>
      </c>
      <c r="F239" s="32">
        <f t="shared" si="29"/>
        <v>0</v>
      </c>
      <c r="G239" s="33">
        <f t="shared" si="34"/>
        <v>25000</v>
      </c>
      <c r="H239" s="34">
        <f t="shared" si="35"/>
        <v>0</v>
      </c>
      <c r="I239" s="35">
        <f t="shared" si="32"/>
        <v>1</v>
      </c>
      <c r="J239" s="36">
        <f t="shared" si="30"/>
        <v>0</v>
      </c>
      <c r="K239" s="33">
        <f t="shared" si="33"/>
        <v>25000</v>
      </c>
      <c r="L239" s="34">
        <f t="shared" si="36"/>
        <v>0</v>
      </c>
    </row>
    <row r="240" spans="2:12" ht="18" customHeight="1" x14ac:dyDescent="0.25">
      <c r="B240" s="28" t="s">
        <v>246</v>
      </c>
      <c r="C240" s="29" t="str">
        <f t="shared" ca="1" si="28"/>
        <v/>
      </c>
      <c r="D240" s="30"/>
      <c r="E240" s="38">
        <f t="shared" si="31"/>
        <v>1</v>
      </c>
      <c r="F240" s="32">
        <f t="shared" si="29"/>
        <v>0</v>
      </c>
      <c r="G240" s="33">
        <f t="shared" si="34"/>
        <v>25000</v>
      </c>
      <c r="H240" s="34">
        <f t="shared" si="35"/>
        <v>0</v>
      </c>
      <c r="I240" s="35">
        <f t="shared" si="32"/>
        <v>1</v>
      </c>
      <c r="J240" s="36">
        <f t="shared" si="30"/>
        <v>0</v>
      </c>
      <c r="K240" s="33">
        <f t="shared" si="33"/>
        <v>25000</v>
      </c>
      <c r="L240" s="34">
        <f t="shared" si="36"/>
        <v>0</v>
      </c>
    </row>
    <row r="241" spans="2:12" ht="18" customHeight="1" x14ac:dyDescent="0.25">
      <c r="B241" s="28" t="s">
        <v>247</v>
      </c>
      <c r="C241" s="29" t="str">
        <f t="shared" ca="1" si="28"/>
        <v/>
      </c>
      <c r="D241" s="30"/>
      <c r="E241" s="38">
        <f t="shared" si="31"/>
        <v>1</v>
      </c>
      <c r="F241" s="32">
        <f t="shared" si="29"/>
        <v>0</v>
      </c>
      <c r="G241" s="33">
        <f t="shared" si="34"/>
        <v>25000</v>
      </c>
      <c r="H241" s="34">
        <f t="shared" si="35"/>
        <v>0</v>
      </c>
      <c r="I241" s="35">
        <f t="shared" si="32"/>
        <v>1</v>
      </c>
      <c r="J241" s="36">
        <f t="shared" si="30"/>
        <v>0</v>
      </c>
      <c r="K241" s="33">
        <f t="shared" si="33"/>
        <v>25000</v>
      </c>
      <c r="L241" s="34">
        <f t="shared" si="36"/>
        <v>0</v>
      </c>
    </row>
    <row r="242" spans="2:12" ht="18" customHeight="1" x14ac:dyDescent="0.25">
      <c r="B242" s="28" t="s">
        <v>248</v>
      </c>
      <c r="C242" s="29" t="str">
        <f t="shared" ca="1" si="28"/>
        <v/>
      </c>
      <c r="D242" s="30"/>
      <c r="E242" s="38">
        <f t="shared" si="31"/>
        <v>1</v>
      </c>
      <c r="F242" s="32">
        <f t="shared" si="29"/>
        <v>0</v>
      </c>
      <c r="G242" s="33">
        <f t="shared" si="34"/>
        <v>25000</v>
      </c>
      <c r="H242" s="34">
        <f t="shared" si="35"/>
        <v>0</v>
      </c>
      <c r="I242" s="35">
        <f t="shared" si="32"/>
        <v>1</v>
      </c>
      <c r="J242" s="36">
        <f t="shared" si="30"/>
        <v>0</v>
      </c>
      <c r="K242" s="33">
        <f t="shared" si="33"/>
        <v>25000</v>
      </c>
      <c r="L242" s="34">
        <f t="shared" si="36"/>
        <v>0</v>
      </c>
    </row>
    <row r="243" spans="2:12" ht="18" customHeight="1" x14ac:dyDescent="0.25">
      <c r="B243" s="28" t="s">
        <v>249</v>
      </c>
      <c r="C243" s="29" t="str">
        <f t="shared" ca="1" si="28"/>
        <v/>
      </c>
      <c r="D243" s="30"/>
      <c r="E243" s="38">
        <f t="shared" si="31"/>
        <v>1</v>
      </c>
      <c r="F243" s="32">
        <f t="shared" si="29"/>
        <v>0</v>
      </c>
      <c r="G243" s="33">
        <f t="shared" si="34"/>
        <v>25000</v>
      </c>
      <c r="H243" s="34">
        <f t="shared" si="35"/>
        <v>0</v>
      </c>
      <c r="I243" s="35">
        <f t="shared" si="32"/>
        <v>1</v>
      </c>
      <c r="J243" s="36">
        <f t="shared" si="30"/>
        <v>0</v>
      </c>
      <c r="K243" s="33">
        <f t="shared" si="33"/>
        <v>25000</v>
      </c>
      <c r="L243" s="34">
        <f t="shared" si="36"/>
        <v>0</v>
      </c>
    </row>
    <row r="244" spans="2:12" ht="18" customHeight="1" x14ac:dyDescent="0.25">
      <c r="B244" s="28" t="s">
        <v>250</v>
      </c>
      <c r="C244" s="29" t="str">
        <f t="shared" ca="1" si="28"/>
        <v/>
      </c>
      <c r="D244" s="30"/>
      <c r="E244" s="38">
        <f t="shared" si="31"/>
        <v>1</v>
      </c>
      <c r="F244" s="32">
        <f t="shared" si="29"/>
        <v>0</v>
      </c>
      <c r="G244" s="33">
        <f t="shared" si="34"/>
        <v>25000</v>
      </c>
      <c r="H244" s="34">
        <f t="shared" si="35"/>
        <v>0</v>
      </c>
      <c r="I244" s="35">
        <f t="shared" si="32"/>
        <v>1</v>
      </c>
      <c r="J244" s="36">
        <f t="shared" si="30"/>
        <v>0</v>
      </c>
      <c r="K244" s="33">
        <f t="shared" si="33"/>
        <v>25000</v>
      </c>
      <c r="L244" s="34">
        <f t="shared" si="36"/>
        <v>0</v>
      </c>
    </row>
    <row r="245" spans="2:12" ht="18" customHeight="1" x14ac:dyDescent="0.25">
      <c r="B245" s="28" t="s">
        <v>251</v>
      </c>
      <c r="C245" s="29" t="str">
        <f t="shared" ca="1" si="28"/>
        <v/>
      </c>
      <c r="D245" s="30"/>
      <c r="E245" s="38">
        <f t="shared" si="31"/>
        <v>1</v>
      </c>
      <c r="F245" s="32">
        <f t="shared" si="29"/>
        <v>0</v>
      </c>
      <c r="G245" s="33">
        <f t="shared" si="34"/>
        <v>25000</v>
      </c>
      <c r="H245" s="34">
        <f t="shared" si="35"/>
        <v>0</v>
      </c>
      <c r="I245" s="35">
        <f t="shared" si="32"/>
        <v>1</v>
      </c>
      <c r="J245" s="36">
        <f t="shared" si="30"/>
        <v>0</v>
      </c>
      <c r="K245" s="33">
        <f t="shared" si="33"/>
        <v>25000</v>
      </c>
      <c r="L245" s="34">
        <f t="shared" si="36"/>
        <v>0</v>
      </c>
    </row>
    <row r="246" spans="2:12" ht="18" customHeight="1" x14ac:dyDescent="0.25">
      <c r="B246" s="28" t="s">
        <v>252</v>
      </c>
      <c r="C246" s="29" t="str">
        <f t="shared" ca="1" si="28"/>
        <v/>
      </c>
      <c r="D246" s="30"/>
      <c r="E246" s="38">
        <f t="shared" si="31"/>
        <v>1</v>
      </c>
      <c r="F246" s="32">
        <f t="shared" si="29"/>
        <v>0</v>
      </c>
      <c r="G246" s="33">
        <f t="shared" si="34"/>
        <v>25000</v>
      </c>
      <c r="H246" s="34">
        <f t="shared" si="35"/>
        <v>0</v>
      </c>
      <c r="I246" s="35">
        <f t="shared" si="32"/>
        <v>1</v>
      </c>
      <c r="J246" s="36">
        <f t="shared" si="30"/>
        <v>0</v>
      </c>
      <c r="K246" s="33">
        <f t="shared" si="33"/>
        <v>25000</v>
      </c>
      <c r="L246" s="34">
        <f t="shared" si="36"/>
        <v>0</v>
      </c>
    </row>
    <row r="247" spans="2:12" ht="18" customHeight="1" x14ac:dyDescent="0.25">
      <c r="B247" s="28" t="s">
        <v>253</v>
      </c>
      <c r="C247" s="29" t="str">
        <f t="shared" ca="1" si="28"/>
        <v/>
      </c>
      <c r="D247" s="30"/>
      <c r="E247" s="38">
        <f t="shared" si="31"/>
        <v>1</v>
      </c>
      <c r="F247" s="32">
        <f t="shared" si="29"/>
        <v>0</v>
      </c>
      <c r="G247" s="33">
        <f t="shared" si="34"/>
        <v>25000</v>
      </c>
      <c r="H247" s="34">
        <f t="shared" si="35"/>
        <v>0</v>
      </c>
      <c r="I247" s="35">
        <f t="shared" si="32"/>
        <v>1</v>
      </c>
      <c r="J247" s="36">
        <f t="shared" si="30"/>
        <v>0</v>
      </c>
      <c r="K247" s="33">
        <f t="shared" si="33"/>
        <v>25000</v>
      </c>
      <c r="L247" s="34">
        <f t="shared" si="36"/>
        <v>0</v>
      </c>
    </row>
    <row r="248" spans="2:12" ht="18" customHeight="1" x14ac:dyDescent="0.25">
      <c r="B248" s="28" t="s">
        <v>254</v>
      </c>
      <c r="C248" s="29" t="str">
        <f t="shared" ca="1" si="28"/>
        <v/>
      </c>
      <c r="D248" s="30"/>
      <c r="E248" s="38">
        <f t="shared" si="31"/>
        <v>1</v>
      </c>
      <c r="F248" s="32">
        <f t="shared" si="29"/>
        <v>0</v>
      </c>
      <c r="G248" s="33">
        <f t="shared" si="34"/>
        <v>25000</v>
      </c>
      <c r="H248" s="34">
        <f t="shared" si="35"/>
        <v>0</v>
      </c>
      <c r="I248" s="35">
        <f t="shared" si="32"/>
        <v>1</v>
      </c>
      <c r="J248" s="36">
        <f t="shared" si="30"/>
        <v>0</v>
      </c>
      <c r="K248" s="33">
        <f t="shared" si="33"/>
        <v>25000</v>
      </c>
      <c r="L248" s="34">
        <f t="shared" si="36"/>
        <v>0</v>
      </c>
    </row>
    <row r="249" spans="2:12" ht="18" customHeight="1" x14ac:dyDescent="0.25">
      <c r="B249" s="28" t="s">
        <v>255</v>
      </c>
      <c r="C249" s="29" t="str">
        <f t="shared" ca="1" si="28"/>
        <v/>
      </c>
      <c r="D249" s="30"/>
      <c r="E249" s="38">
        <f t="shared" si="31"/>
        <v>1</v>
      </c>
      <c r="F249" s="32">
        <f t="shared" si="29"/>
        <v>0</v>
      </c>
      <c r="G249" s="33">
        <f t="shared" si="34"/>
        <v>25000</v>
      </c>
      <c r="H249" s="34">
        <f t="shared" si="35"/>
        <v>0</v>
      </c>
      <c r="I249" s="35">
        <f t="shared" si="32"/>
        <v>1</v>
      </c>
      <c r="J249" s="36">
        <f>+I249*D249</f>
        <v>0</v>
      </c>
      <c r="K249" s="33">
        <f t="shared" si="33"/>
        <v>25000</v>
      </c>
      <c r="L249" s="34">
        <f t="shared" si="36"/>
        <v>0</v>
      </c>
    </row>
    <row r="250" spans="2:12" ht="18" customHeight="1" x14ac:dyDescent="0.25">
      <c r="B250" s="28" t="s">
        <v>256</v>
      </c>
      <c r="C250" s="29" t="str">
        <f t="shared" ca="1" si="28"/>
        <v/>
      </c>
      <c r="D250" s="30"/>
      <c r="E250" s="38">
        <f t="shared" si="31"/>
        <v>1</v>
      </c>
      <c r="F250" s="32">
        <f t="shared" si="29"/>
        <v>0</v>
      </c>
      <c r="G250" s="33">
        <f t="shared" si="34"/>
        <v>25000</v>
      </c>
      <c r="H250" s="34">
        <f t="shared" si="35"/>
        <v>0</v>
      </c>
      <c r="I250" s="35">
        <f t="shared" si="32"/>
        <v>1</v>
      </c>
      <c r="J250" s="36">
        <f t="shared" ref="J250:J300" si="37">+I250*D250</f>
        <v>0</v>
      </c>
      <c r="K250" s="33">
        <f t="shared" si="33"/>
        <v>25000</v>
      </c>
      <c r="L250" s="34">
        <f t="shared" si="36"/>
        <v>0</v>
      </c>
    </row>
    <row r="251" spans="2:12" ht="18" customHeight="1" x14ac:dyDescent="0.25">
      <c r="B251" s="28" t="s">
        <v>257</v>
      </c>
      <c r="C251" s="29" t="str">
        <f t="shared" ca="1" si="28"/>
        <v/>
      </c>
      <c r="D251" s="30"/>
      <c r="E251" s="38">
        <f t="shared" si="31"/>
        <v>1</v>
      </c>
      <c r="F251" s="32">
        <f t="shared" si="29"/>
        <v>0</v>
      </c>
      <c r="G251" s="33">
        <f t="shared" si="34"/>
        <v>25000</v>
      </c>
      <c r="H251" s="34">
        <f t="shared" si="35"/>
        <v>0</v>
      </c>
      <c r="I251" s="35">
        <f t="shared" si="32"/>
        <v>1</v>
      </c>
      <c r="J251" s="36">
        <f t="shared" si="37"/>
        <v>0</v>
      </c>
      <c r="K251" s="33">
        <f t="shared" si="33"/>
        <v>25000</v>
      </c>
      <c r="L251" s="34">
        <f t="shared" si="36"/>
        <v>0</v>
      </c>
    </row>
    <row r="252" spans="2:12" ht="18" customHeight="1" x14ac:dyDescent="0.25">
      <c r="B252" s="28" t="s">
        <v>258</v>
      </c>
      <c r="C252" s="29" t="str">
        <f t="shared" ca="1" si="28"/>
        <v/>
      </c>
      <c r="D252" s="30"/>
      <c r="E252" s="38">
        <f t="shared" si="31"/>
        <v>1</v>
      </c>
      <c r="F252" s="32">
        <f t="shared" si="29"/>
        <v>0</v>
      </c>
      <c r="G252" s="33">
        <f t="shared" si="34"/>
        <v>25000</v>
      </c>
      <c r="H252" s="34">
        <f t="shared" si="35"/>
        <v>0</v>
      </c>
      <c r="I252" s="35">
        <f t="shared" si="32"/>
        <v>1</v>
      </c>
      <c r="J252" s="36">
        <f t="shared" si="37"/>
        <v>0</v>
      </c>
      <c r="K252" s="33">
        <f t="shared" si="33"/>
        <v>25000</v>
      </c>
      <c r="L252" s="34">
        <f t="shared" si="36"/>
        <v>0</v>
      </c>
    </row>
    <row r="253" spans="2:12" ht="18" customHeight="1" x14ac:dyDescent="0.25">
      <c r="B253" s="28" t="s">
        <v>259</v>
      </c>
      <c r="C253" s="29" t="str">
        <f t="shared" ca="1" si="28"/>
        <v/>
      </c>
      <c r="D253" s="30"/>
      <c r="E253" s="38">
        <f t="shared" si="31"/>
        <v>1</v>
      </c>
      <c r="F253" s="32">
        <f t="shared" si="29"/>
        <v>0</v>
      </c>
      <c r="G253" s="33">
        <f t="shared" si="34"/>
        <v>25000</v>
      </c>
      <c r="H253" s="34">
        <f t="shared" si="35"/>
        <v>0</v>
      </c>
      <c r="I253" s="35">
        <f t="shared" si="32"/>
        <v>1</v>
      </c>
      <c r="J253" s="36">
        <f t="shared" si="37"/>
        <v>0</v>
      </c>
      <c r="K253" s="33">
        <f t="shared" si="33"/>
        <v>25000</v>
      </c>
      <c r="L253" s="34">
        <f t="shared" si="36"/>
        <v>0</v>
      </c>
    </row>
    <row r="254" spans="2:12" ht="18" customHeight="1" x14ac:dyDescent="0.25">
      <c r="B254" s="28" t="s">
        <v>260</v>
      </c>
      <c r="C254" s="29" t="str">
        <f t="shared" ca="1" si="28"/>
        <v/>
      </c>
      <c r="D254" s="30"/>
      <c r="E254" s="38">
        <f t="shared" si="31"/>
        <v>1</v>
      </c>
      <c r="F254" s="32">
        <f t="shared" si="29"/>
        <v>0</v>
      </c>
      <c r="G254" s="33">
        <f t="shared" si="34"/>
        <v>25000</v>
      </c>
      <c r="H254" s="34">
        <f t="shared" si="35"/>
        <v>0</v>
      </c>
      <c r="I254" s="35">
        <f t="shared" si="32"/>
        <v>1</v>
      </c>
      <c r="J254" s="36">
        <f t="shared" si="37"/>
        <v>0</v>
      </c>
      <c r="K254" s="33">
        <f t="shared" si="33"/>
        <v>25000</v>
      </c>
      <c r="L254" s="34">
        <f t="shared" si="36"/>
        <v>0</v>
      </c>
    </row>
    <row r="255" spans="2:12" ht="18" customHeight="1" x14ac:dyDescent="0.25">
      <c r="B255" s="28" t="s">
        <v>261</v>
      </c>
      <c r="C255" s="29" t="str">
        <f t="shared" ca="1" si="28"/>
        <v/>
      </c>
      <c r="D255" s="30"/>
      <c r="E255" s="38">
        <f t="shared" si="31"/>
        <v>1</v>
      </c>
      <c r="F255" s="32">
        <f t="shared" si="29"/>
        <v>0</v>
      </c>
      <c r="G255" s="33">
        <f t="shared" si="34"/>
        <v>25000</v>
      </c>
      <c r="H255" s="34">
        <f t="shared" si="35"/>
        <v>0</v>
      </c>
      <c r="I255" s="35">
        <f t="shared" si="32"/>
        <v>1</v>
      </c>
      <c r="J255" s="36">
        <f t="shared" si="37"/>
        <v>0</v>
      </c>
      <c r="K255" s="33">
        <f t="shared" si="33"/>
        <v>25000</v>
      </c>
      <c r="L255" s="34">
        <f t="shared" si="36"/>
        <v>0</v>
      </c>
    </row>
    <row r="256" spans="2:12" ht="18" customHeight="1" x14ac:dyDescent="0.25">
      <c r="B256" s="28" t="s">
        <v>262</v>
      </c>
      <c r="C256" s="29" t="str">
        <f t="shared" ca="1" si="28"/>
        <v/>
      </c>
      <c r="D256" s="30"/>
      <c r="E256" s="38">
        <f t="shared" si="31"/>
        <v>1</v>
      </c>
      <c r="F256" s="32">
        <f t="shared" si="29"/>
        <v>0</v>
      </c>
      <c r="G256" s="33">
        <f t="shared" si="34"/>
        <v>25000</v>
      </c>
      <c r="H256" s="34">
        <f t="shared" si="35"/>
        <v>0</v>
      </c>
      <c r="I256" s="35">
        <f t="shared" si="32"/>
        <v>1</v>
      </c>
      <c r="J256" s="36">
        <f t="shared" si="37"/>
        <v>0</v>
      </c>
      <c r="K256" s="33">
        <f t="shared" si="33"/>
        <v>25000</v>
      </c>
      <c r="L256" s="34">
        <f t="shared" si="36"/>
        <v>0</v>
      </c>
    </row>
    <row r="257" spans="2:12" ht="18" customHeight="1" x14ac:dyDescent="0.25">
      <c r="B257" s="28" t="s">
        <v>263</v>
      </c>
      <c r="C257" s="29" t="str">
        <f t="shared" ca="1" si="28"/>
        <v/>
      </c>
      <c r="D257" s="30"/>
      <c r="E257" s="38">
        <f t="shared" si="31"/>
        <v>1</v>
      </c>
      <c r="F257" s="32">
        <f t="shared" si="29"/>
        <v>0</v>
      </c>
      <c r="G257" s="33">
        <f t="shared" si="34"/>
        <v>25000</v>
      </c>
      <c r="H257" s="34">
        <f t="shared" si="35"/>
        <v>0</v>
      </c>
      <c r="I257" s="35">
        <f t="shared" si="32"/>
        <v>1</v>
      </c>
      <c r="J257" s="36">
        <f t="shared" si="37"/>
        <v>0</v>
      </c>
      <c r="K257" s="33">
        <f t="shared" si="33"/>
        <v>25000</v>
      </c>
      <c r="L257" s="34">
        <f t="shared" si="36"/>
        <v>0</v>
      </c>
    </row>
    <row r="258" spans="2:12" ht="18" customHeight="1" x14ac:dyDescent="0.25">
      <c r="B258" s="28" t="s">
        <v>264</v>
      </c>
      <c r="C258" s="29" t="str">
        <f t="shared" ca="1" si="28"/>
        <v/>
      </c>
      <c r="D258" s="30"/>
      <c r="E258" s="38">
        <f t="shared" si="31"/>
        <v>1</v>
      </c>
      <c r="F258" s="32">
        <f t="shared" si="29"/>
        <v>0</v>
      </c>
      <c r="G258" s="33">
        <f t="shared" si="34"/>
        <v>25000</v>
      </c>
      <c r="H258" s="34">
        <f t="shared" si="35"/>
        <v>0</v>
      </c>
      <c r="I258" s="35">
        <f t="shared" si="32"/>
        <v>1</v>
      </c>
      <c r="J258" s="36">
        <f t="shared" si="37"/>
        <v>0</v>
      </c>
      <c r="K258" s="33">
        <f t="shared" si="33"/>
        <v>25000</v>
      </c>
      <c r="L258" s="34">
        <f t="shared" si="36"/>
        <v>0</v>
      </c>
    </row>
    <row r="259" spans="2:12" ht="18" customHeight="1" x14ac:dyDescent="0.25">
      <c r="B259" s="28" t="s">
        <v>265</v>
      </c>
      <c r="C259" s="29" t="str">
        <f t="shared" ca="1" si="28"/>
        <v/>
      </c>
      <c r="D259" s="30"/>
      <c r="E259" s="38">
        <f t="shared" si="31"/>
        <v>1</v>
      </c>
      <c r="F259" s="32">
        <f t="shared" si="29"/>
        <v>0</v>
      </c>
      <c r="G259" s="33">
        <f t="shared" si="34"/>
        <v>25000</v>
      </c>
      <c r="H259" s="34">
        <f t="shared" si="35"/>
        <v>0</v>
      </c>
      <c r="I259" s="35">
        <f t="shared" si="32"/>
        <v>1</v>
      </c>
      <c r="J259" s="36">
        <f t="shared" si="37"/>
        <v>0</v>
      </c>
      <c r="K259" s="33">
        <f t="shared" si="33"/>
        <v>25000</v>
      </c>
      <c r="L259" s="34">
        <f t="shared" si="36"/>
        <v>0</v>
      </c>
    </row>
    <row r="260" spans="2:12" ht="18" customHeight="1" x14ac:dyDescent="0.25">
      <c r="B260" s="28" t="s">
        <v>266</v>
      </c>
      <c r="C260" s="29" t="str">
        <f t="shared" ca="1" si="28"/>
        <v/>
      </c>
      <c r="D260" s="30"/>
      <c r="E260" s="38">
        <f t="shared" si="31"/>
        <v>1</v>
      </c>
      <c r="F260" s="32">
        <f t="shared" si="29"/>
        <v>0</v>
      </c>
      <c r="G260" s="33">
        <f t="shared" si="34"/>
        <v>25000</v>
      </c>
      <c r="H260" s="34">
        <f t="shared" si="35"/>
        <v>0</v>
      </c>
      <c r="I260" s="35">
        <f t="shared" si="32"/>
        <v>1</v>
      </c>
      <c r="J260" s="36">
        <f t="shared" si="37"/>
        <v>0</v>
      </c>
      <c r="K260" s="33">
        <f t="shared" si="33"/>
        <v>25000</v>
      </c>
      <c r="L260" s="34">
        <f t="shared" si="36"/>
        <v>0</v>
      </c>
    </row>
    <row r="261" spans="2:12" ht="18" customHeight="1" x14ac:dyDescent="0.25">
      <c r="B261" s="28" t="s">
        <v>267</v>
      </c>
      <c r="C261" s="29" t="str">
        <f t="shared" ca="1" si="28"/>
        <v/>
      </c>
      <c r="D261" s="30"/>
      <c r="E261" s="38">
        <f t="shared" si="31"/>
        <v>1</v>
      </c>
      <c r="F261" s="32">
        <f t="shared" si="29"/>
        <v>0</v>
      </c>
      <c r="G261" s="33">
        <f t="shared" si="34"/>
        <v>25000</v>
      </c>
      <c r="H261" s="34">
        <f t="shared" si="35"/>
        <v>0</v>
      </c>
      <c r="I261" s="35">
        <f t="shared" si="32"/>
        <v>1</v>
      </c>
      <c r="J261" s="36">
        <f t="shared" si="37"/>
        <v>0</v>
      </c>
      <c r="K261" s="33">
        <f t="shared" si="33"/>
        <v>25000</v>
      </c>
      <c r="L261" s="34">
        <f t="shared" si="36"/>
        <v>0</v>
      </c>
    </row>
    <row r="262" spans="2:12" ht="18" customHeight="1" x14ac:dyDescent="0.25">
      <c r="B262" s="28" t="s">
        <v>268</v>
      </c>
      <c r="C262" s="29" t="str">
        <f t="shared" ca="1" si="28"/>
        <v/>
      </c>
      <c r="D262" s="30"/>
      <c r="E262" s="38">
        <f t="shared" si="31"/>
        <v>1</v>
      </c>
      <c r="F262" s="32">
        <f t="shared" si="29"/>
        <v>0</v>
      </c>
      <c r="G262" s="33">
        <f t="shared" si="34"/>
        <v>25000</v>
      </c>
      <c r="H262" s="34">
        <f t="shared" si="35"/>
        <v>0</v>
      </c>
      <c r="I262" s="35">
        <f t="shared" si="32"/>
        <v>1</v>
      </c>
      <c r="J262" s="36">
        <f t="shared" si="37"/>
        <v>0</v>
      </c>
      <c r="K262" s="33">
        <f t="shared" si="33"/>
        <v>25000</v>
      </c>
      <c r="L262" s="34">
        <f t="shared" si="36"/>
        <v>0</v>
      </c>
    </row>
    <row r="263" spans="2:12" ht="18" customHeight="1" x14ac:dyDescent="0.25">
      <c r="B263" s="28" t="s">
        <v>269</v>
      </c>
      <c r="C263" s="29" t="str">
        <f t="shared" ca="1" si="28"/>
        <v/>
      </c>
      <c r="D263" s="30"/>
      <c r="E263" s="38">
        <f t="shared" si="31"/>
        <v>1</v>
      </c>
      <c r="F263" s="32">
        <f t="shared" si="29"/>
        <v>0</v>
      </c>
      <c r="G263" s="33">
        <f t="shared" si="34"/>
        <v>25000</v>
      </c>
      <c r="H263" s="34">
        <f t="shared" si="35"/>
        <v>0</v>
      </c>
      <c r="I263" s="35">
        <f t="shared" si="32"/>
        <v>1</v>
      </c>
      <c r="J263" s="36">
        <f t="shared" si="37"/>
        <v>0</v>
      </c>
      <c r="K263" s="33">
        <f t="shared" si="33"/>
        <v>25000</v>
      </c>
      <c r="L263" s="34">
        <f t="shared" si="36"/>
        <v>0</v>
      </c>
    </row>
    <row r="264" spans="2:12" ht="18" customHeight="1" x14ac:dyDescent="0.25">
      <c r="B264" s="28" t="s">
        <v>270</v>
      </c>
      <c r="C264" s="29" t="str">
        <f t="shared" ca="1" si="28"/>
        <v/>
      </c>
      <c r="D264" s="30"/>
      <c r="E264" s="38">
        <f t="shared" si="31"/>
        <v>1</v>
      </c>
      <c r="F264" s="32">
        <f t="shared" si="29"/>
        <v>0</v>
      </c>
      <c r="G264" s="33">
        <f t="shared" si="34"/>
        <v>25000</v>
      </c>
      <c r="H264" s="34">
        <f t="shared" si="35"/>
        <v>0</v>
      </c>
      <c r="I264" s="35">
        <f t="shared" si="32"/>
        <v>1</v>
      </c>
      <c r="J264" s="36">
        <f t="shared" si="37"/>
        <v>0</v>
      </c>
      <c r="K264" s="33">
        <f t="shared" si="33"/>
        <v>25000</v>
      </c>
      <c r="L264" s="34">
        <f t="shared" si="36"/>
        <v>0</v>
      </c>
    </row>
    <row r="265" spans="2:12" ht="18" customHeight="1" x14ac:dyDescent="0.25">
      <c r="B265" s="28" t="s">
        <v>271</v>
      </c>
      <c r="C265" s="29" t="str">
        <f t="shared" ca="1" si="28"/>
        <v/>
      </c>
      <c r="D265" s="30"/>
      <c r="E265" s="38">
        <f t="shared" si="31"/>
        <v>1</v>
      </c>
      <c r="F265" s="32">
        <f t="shared" si="29"/>
        <v>0</v>
      </c>
      <c r="G265" s="33">
        <f t="shared" si="34"/>
        <v>25000</v>
      </c>
      <c r="H265" s="34">
        <f t="shared" si="35"/>
        <v>0</v>
      </c>
      <c r="I265" s="35">
        <f t="shared" si="32"/>
        <v>1</v>
      </c>
      <c r="J265" s="36">
        <f t="shared" si="37"/>
        <v>0</v>
      </c>
      <c r="K265" s="33">
        <f t="shared" si="33"/>
        <v>25000</v>
      </c>
      <c r="L265" s="34">
        <f t="shared" si="36"/>
        <v>0</v>
      </c>
    </row>
    <row r="266" spans="2:12" ht="18" customHeight="1" x14ac:dyDescent="0.25">
      <c r="B266" s="28" t="s">
        <v>272</v>
      </c>
      <c r="C266" s="29" t="str">
        <f t="shared" ca="1" si="28"/>
        <v/>
      </c>
      <c r="D266" s="30"/>
      <c r="E266" s="38">
        <f t="shared" si="31"/>
        <v>1</v>
      </c>
      <c r="F266" s="32">
        <f t="shared" si="29"/>
        <v>0</v>
      </c>
      <c r="G266" s="33">
        <f t="shared" si="34"/>
        <v>25000</v>
      </c>
      <c r="H266" s="34">
        <f t="shared" si="35"/>
        <v>0</v>
      </c>
      <c r="I266" s="35">
        <f t="shared" si="32"/>
        <v>1</v>
      </c>
      <c r="J266" s="36">
        <f t="shared" si="37"/>
        <v>0</v>
      </c>
      <c r="K266" s="33">
        <f t="shared" si="33"/>
        <v>25000</v>
      </c>
      <c r="L266" s="34">
        <f t="shared" si="36"/>
        <v>0</v>
      </c>
    </row>
    <row r="267" spans="2:12" ht="18" customHeight="1" x14ac:dyDescent="0.25">
      <c r="B267" s="28" t="s">
        <v>273</v>
      </c>
      <c r="C267" s="29" t="str">
        <f t="shared" ca="1" si="28"/>
        <v/>
      </c>
      <c r="D267" s="30"/>
      <c r="E267" s="38">
        <f t="shared" si="31"/>
        <v>1</v>
      </c>
      <c r="F267" s="32">
        <f t="shared" si="29"/>
        <v>0</v>
      </c>
      <c r="G267" s="33">
        <f t="shared" si="34"/>
        <v>25000</v>
      </c>
      <c r="H267" s="34">
        <f t="shared" si="35"/>
        <v>0</v>
      </c>
      <c r="I267" s="35">
        <f t="shared" si="32"/>
        <v>1</v>
      </c>
      <c r="J267" s="36">
        <f t="shared" si="37"/>
        <v>0</v>
      </c>
      <c r="K267" s="33">
        <f t="shared" si="33"/>
        <v>25000</v>
      </c>
      <c r="L267" s="34">
        <f t="shared" si="36"/>
        <v>0</v>
      </c>
    </row>
    <row r="268" spans="2:12" ht="18" customHeight="1" x14ac:dyDescent="0.25">
      <c r="B268" s="28" t="s">
        <v>274</v>
      </c>
      <c r="C268" s="29" t="str">
        <f t="shared" ca="1" si="28"/>
        <v/>
      </c>
      <c r="D268" s="30"/>
      <c r="E268" s="38">
        <f t="shared" si="31"/>
        <v>1</v>
      </c>
      <c r="F268" s="32">
        <f t="shared" si="29"/>
        <v>0</v>
      </c>
      <c r="G268" s="33">
        <f t="shared" si="34"/>
        <v>25000</v>
      </c>
      <c r="H268" s="34">
        <f t="shared" si="35"/>
        <v>0</v>
      </c>
      <c r="I268" s="35">
        <f t="shared" si="32"/>
        <v>1</v>
      </c>
      <c r="J268" s="36">
        <f t="shared" si="37"/>
        <v>0</v>
      </c>
      <c r="K268" s="33">
        <f t="shared" si="33"/>
        <v>25000</v>
      </c>
      <c r="L268" s="34">
        <f t="shared" si="36"/>
        <v>0</v>
      </c>
    </row>
    <row r="269" spans="2:12" ht="18" customHeight="1" x14ac:dyDescent="0.25">
      <c r="B269" s="28" t="s">
        <v>275</v>
      </c>
      <c r="C269" s="29" t="str">
        <f t="shared" ca="1" si="28"/>
        <v/>
      </c>
      <c r="D269" s="30"/>
      <c r="E269" s="38">
        <f t="shared" si="31"/>
        <v>1</v>
      </c>
      <c r="F269" s="32">
        <f t="shared" si="29"/>
        <v>0</v>
      </c>
      <c r="G269" s="33">
        <f t="shared" si="34"/>
        <v>25000</v>
      </c>
      <c r="H269" s="34">
        <f t="shared" si="35"/>
        <v>0</v>
      </c>
      <c r="I269" s="35">
        <f t="shared" si="32"/>
        <v>1</v>
      </c>
      <c r="J269" s="36">
        <f t="shared" si="37"/>
        <v>0</v>
      </c>
      <c r="K269" s="33">
        <f t="shared" si="33"/>
        <v>25000</v>
      </c>
      <c r="L269" s="34">
        <f t="shared" si="36"/>
        <v>0</v>
      </c>
    </row>
    <row r="270" spans="2:12" ht="18" customHeight="1" x14ac:dyDescent="0.25">
      <c r="B270" s="28" t="s">
        <v>276</v>
      </c>
      <c r="C270" s="29" t="str">
        <f t="shared" ca="1" si="28"/>
        <v/>
      </c>
      <c r="D270" s="30"/>
      <c r="E270" s="38">
        <f t="shared" si="31"/>
        <v>1</v>
      </c>
      <c r="F270" s="32">
        <f t="shared" si="29"/>
        <v>0</v>
      </c>
      <c r="G270" s="33">
        <f t="shared" si="34"/>
        <v>25000</v>
      </c>
      <c r="H270" s="34">
        <f t="shared" si="35"/>
        <v>0</v>
      </c>
      <c r="I270" s="35">
        <f t="shared" si="32"/>
        <v>1</v>
      </c>
      <c r="J270" s="36">
        <f t="shared" si="37"/>
        <v>0</v>
      </c>
      <c r="K270" s="33">
        <f t="shared" si="33"/>
        <v>25000</v>
      </c>
      <c r="L270" s="34">
        <f t="shared" si="36"/>
        <v>0</v>
      </c>
    </row>
    <row r="271" spans="2:12" ht="18" customHeight="1" x14ac:dyDescent="0.25">
      <c r="B271" s="28" t="s">
        <v>277</v>
      </c>
      <c r="C271" s="29" t="str">
        <f t="shared" ca="1" si="28"/>
        <v/>
      </c>
      <c r="D271" s="30"/>
      <c r="E271" s="38">
        <f t="shared" si="31"/>
        <v>1</v>
      </c>
      <c r="F271" s="32">
        <f t="shared" si="29"/>
        <v>0</v>
      </c>
      <c r="G271" s="33">
        <f t="shared" si="34"/>
        <v>25000</v>
      </c>
      <c r="H271" s="34">
        <f t="shared" si="35"/>
        <v>0</v>
      </c>
      <c r="I271" s="35">
        <f t="shared" si="32"/>
        <v>1</v>
      </c>
      <c r="J271" s="36">
        <f t="shared" si="37"/>
        <v>0</v>
      </c>
      <c r="K271" s="33">
        <f t="shared" si="33"/>
        <v>25000</v>
      </c>
      <c r="L271" s="34">
        <f t="shared" si="36"/>
        <v>0</v>
      </c>
    </row>
    <row r="272" spans="2:12" ht="18" customHeight="1" x14ac:dyDescent="0.25">
      <c r="B272" s="28" t="s">
        <v>278</v>
      </c>
      <c r="C272" s="29" t="str">
        <f t="shared" ca="1" si="28"/>
        <v/>
      </c>
      <c r="D272" s="30"/>
      <c r="E272" s="38">
        <f t="shared" si="31"/>
        <v>1</v>
      </c>
      <c r="F272" s="32">
        <f t="shared" si="29"/>
        <v>0</v>
      </c>
      <c r="G272" s="33">
        <f t="shared" si="34"/>
        <v>25000</v>
      </c>
      <c r="H272" s="34">
        <f t="shared" si="35"/>
        <v>0</v>
      </c>
      <c r="I272" s="35">
        <f t="shared" si="32"/>
        <v>1</v>
      </c>
      <c r="J272" s="36">
        <f t="shared" si="37"/>
        <v>0</v>
      </c>
      <c r="K272" s="33">
        <f t="shared" si="33"/>
        <v>25000</v>
      </c>
      <c r="L272" s="34">
        <f t="shared" si="36"/>
        <v>0</v>
      </c>
    </row>
    <row r="273" spans="2:12" ht="18" customHeight="1" x14ac:dyDescent="0.25">
      <c r="B273" s="28" t="s">
        <v>279</v>
      </c>
      <c r="C273" s="29" t="str">
        <f t="shared" ca="1" si="28"/>
        <v/>
      </c>
      <c r="D273" s="30"/>
      <c r="E273" s="38">
        <f t="shared" si="31"/>
        <v>1</v>
      </c>
      <c r="F273" s="32">
        <f t="shared" si="29"/>
        <v>0</v>
      </c>
      <c r="G273" s="33">
        <f t="shared" si="34"/>
        <v>25000</v>
      </c>
      <c r="H273" s="34">
        <f t="shared" si="35"/>
        <v>0</v>
      </c>
      <c r="I273" s="35">
        <f t="shared" si="32"/>
        <v>1</v>
      </c>
      <c r="J273" s="36">
        <f t="shared" si="37"/>
        <v>0</v>
      </c>
      <c r="K273" s="33">
        <f t="shared" si="33"/>
        <v>25000</v>
      </c>
      <c r="L273" s="34">
        <f t="shared" si="36"/>
        <v>0</v>
      </c>
    </row>
    <row r="274" spans="2:12" ht="18" customHeight="1" x14ac:dyDescent="0.25">
      <c r="B274" s="28" t="s">
        <v>280</v>
      </c>
      <c r="C274" s="29" t="str">
        <f t="shared" ca="1" si="28"/>
        <v/>
      </c>
      <c r="D274" s="30"/>
      <c r="E274" s="38">
        <f t="shared" si="31"/>
        <v>1</v>
      </c>
      <c r="F274" s="32">
        <f t="shared" si="29"/>
        <v>0</v>
      </c>
      <c r="G274" s="33">
        <f t="shared" si="34"/>
        <v>25000</v>
      </c>
      <c r="H274" s="34">
        <f t="shared" si="35"/>
        <v>0</v>
      </c>
      <c r="I274" s="35">
        <f t="shared" si="32"/>
        <v>1</v>
      </c>
      <c r="J274" s="36">
        <f t="shared" si="37"/>
        <v>0</v>
      </c>
      <c r="K274" s="33">
        <f t="shared" si="33"/>
        <v>25000</v>
      </c>
      <c r="L274" s="34">
        <f t="shared" si="36"/>
        <v>0</v>
      </c>
    </row>
    <row r="275" spans="2:12" ht="18" customHeight="1" x14ac:dyDescent="0.25">
      <c r="B275" s="28" t="s">
        <v>281</v>
      </c>
      <c r="C275" s="29" t="str">
        <f t="shared" ref="C275:C300" ca="1" si="38">IF(D275&lt;&gt;"",IF(C275="",NOW(),C275),"")</f>
        <v/>
      </c>
      <c r="D275" s="30"/>
      <c r="E275" s="38">
        <f t="shared" si="31"/>
        <v>1</v>
      </c>
      <c r="F275" s="32">
        <f t="shared" ref="F275:F300" si="39">+E275*D275</f>
        <v>0</v>
      </c>
      <c r="G275" s="33">
        <f t="shared" si="34"/>
        <v>25000</v>
      </c>
      <c r="H275" s="34">
        <f t="shared" si="35"/>
        <v>0</v>
      </c>
      <c r="I275" s="35">
        <f t="shared" si="32"/>
        <v>1</v>
      </c>
      <c r="J275" s="36">
        <f t="shared" si="37"/>
        <v>0</v>
      </c>
      <c r="K275" s="33">
        <f t="shared" si="33"/>
        <v>25000</v>
      </c>
      <c r="L275" s="34">
        <f t="shared" si="36"/>
        <v>0</v>
      </c>
    </row>
    <row r="276" spans="2:12" ht="18" customHeight="1" x14ac:dyDescent="0.25">
      <c r="B276" s="28" t="s">
        <v>282</v>
      </c>
      <c r="C276" s="29" t="str">
        <f t="shared" ca="1" si="38"/>
        <v/>
      </c>
      <c r="D276" s="30"/>
      <c r="E276" s="38">
        <f t="shared" ref="E276:E300" si="40">MAX(1,1+INT((G274-stequity)/Delta))</f>
        <v>1</v>
      </c>
      <c r="F276" s="32">
        <f t="shared" si="39"/>
        <v>0</v>
      </c>
      <c r="G276" s="33">
        <f t="shared" si="34"/>
        <v>25000</v>
      </c>
      <c r="H276" s="34">
        <f t="shared" si="35"/>
        <v>0</v>
      </c>
      <c r="I276" s="35">
        <f t="shared" ref="I276:I300" si="41">(IF(K275&gt;mINAMT,InitContracts,IF(DDN&gt;0,DDN,0))+IF(MaxContracts&lt;0,MAX(INT((K275-IF(winflg="Y",stequity*2,stequity))*ContractsAdded/(Delta*K275/(stequity*sdm))),0),MIN(MaxContracts,MAX(INT((K275-IF(winflg="Y",stequity*2,stequity))*ContractsAdded/(Delta*K275/(stequity*sdm))),0))))</f>
        <v>1</v>
      </c>
      <c r="J276" s="36">
        <f t="shared" si="37"/>
        <v>0</v>
      </c>
      <c r="K276" s="33">
        <f t="shared" ref="K276:K300" si="42">J276+K275</f>
        <v>25000</v>
      </c>
      <c r="L276" s="34">
        <f t="shared" si="36"/>
        <v>0</v>
      </c>
    </row>
    <row r="277" spans="2:12" ht="18" customHeight="1" x14ac:dyDescent="0.25">
      <c r="B277" s="28" t="s">
        <v>283</v>
      </c>
      <c r="C277" s="29" t="str">
        <f t="shared" ca="1" si="38"/>
        <v/>
      </c>
      <c r="D277" s="30"/>
      <c r="E277" s="38">
        <f t="shared" si="40"/>
        <v>1</v>
      </c>
      <c r="F277" s="32">
        <f t="shared" si="39"/>
        <v>0</v>
      </c>
      <c r="G277" s="33">
        <f t="shared" ref="G277:G300" si="43">G276+F277</f>
        <v>25000</v>
      </c>
      <c r="H277" s="34">
        <f t="shared" ref="H277:H299" si="44">+F277/G276</f>
        <v>0</v>
      </c>
      <c r="I277" s="35">
        <f t="shared" si="41"/>
        <v>1</v>
      </c>
      <c r="J277" s="36">
        <f t="shared" si="37"/>
        <v>0</v>
      </c>
      <c r="K277" s="33">
        <f t="shared" si="42"/>
        <v>25000</v>
      </c>
      <c r="L277" s="34">
        <f t="shared" ref="L277:L300" si="45">+J277/K276</f>
        <v>0</v>
      </c>
    </row>
    <row r="278" spans="2:12" ht="18" customHeight="1" x14ac:dyDescent="0.25">
      <c r="B278" s="28" t="s">
        <v>284</v>
      </c>
      <c r="C278" s="29" t="str">
        <f t="shared" ca="1" si="38"/>
        <v/>
      </c>
      <c r="D278" s="30"/>
      <c r="E278" s="38">
        <f t="shared" si="40"/>
        <v>1</v>
      </c>
      <c r="F278" s="32">
        <f t="shared" si="39"/>
        <v>0</v>
      </c>
      <c r="G278" s="33">
        <f t="shared" si="43"/>
        <v>25000</v>
      </c>
      <c r="H278" s="34">
        <f t="shared" si="44"/>
        <v>0</v>
      </c>
      <c r="I278" s="35">
        <f t="shared" si="41"/>
        <v>1</v>
      </c>
      <c r="J278" s="36">
        <f t="shared" si="37"/>
        <v>0</v>
      </c>
      <c r="K278" s="33">
        <f t="shared" si="42"/>
        <v>25000</v>
      </c>
      <c r="L278" s="34">
        <f t="shared" si="45"/>
        <v>0</v>
      </c>
    </row>
    <row r="279" spans="2:12" ht="18" customHeight="1" x14ac:dyDescent="0.25">
      <c r="B279" s="28" t="s">
        <v>285</v>
      </c>
      <c r="C279" s="29" t="str">
        <f t="shared" ca="1" si="38"/>
        <v/>
      </c>
      <c r="D279" s="30"/>
      <c r="E279" s="38">
        <f t="shared" si="40"/>
        <v>1</v>
      </c>
      <c r="F279" s="32">
        <f t="shared" si="39"/>
        <v>0</v>
      </c>
      <c r="G279" s="33">
        <f t="shared" si="43"/>
        <v>25000</v>
      </c>
      <c r="H279" s="34">
        <f t="shared" si="44"/>
        <v>0</v>
      </c>
      <c r="I279" s="35">
        <f t="shared" si="41"/>
        <v>1</v>
      </c>
      <c r="J279" s="36">
        <f t="shared" si="37"/>
        <v>0</v>
      </c>
      <c r="K279" s="33">
        <f t="shared" si="42"/>
        <v>25000</v>
      </c>
      <c r="L279" s="34">
        <f t="shared" si="45"/>
        <v>0</v>
      </c>
    </row>
    <row r="280" spans="2:12" ht="18" customHeight="1" x14ac:dyDescent="0.25">
      <c r="B280" s="28" t="s">
        <v>286</v>
      </c>
      <c r="C280" s="29" t="str">
        <f t="shared" ca="1" si="38"/>
        <v/>
      </c>
      <c r="D280" s="30"/>
      <c r="E280" s="38">
        <f t="shared" si="40"/>
        <v>1</v>
      </c>
      <c r="F280" s="32">
        <f t="shared" si="39"/>
        <v>0</v>
      </c>
      <c r="G280" s="33">
        <f t="shared" si="43"/>
        <v>25000</v>
      </c>
      <c r="H280" s="34">
        <f t="shared" si="44"/>
        <v>0</v>
      </c>
      <c r="I280" s="35">
        <f t="shared" si="41"/>
        <v>1</v>
      </c>
      <c r="J280" s="36">
        <f t="shared" si="37"/>
        <v>0</v>
      </c>
      <c r="K280" s="33">
        <f t="shared" si="42"/>
        <v>25000</v>
      </c>
      <c r="L280" s="34">
        <f t="shared" si="45"/>
        <v>0</v>
      </c>
    </row>
    <row r="281" spans="2:12" ht="18" customHeight="1" x14ac:dyDescent="0.25">
      <c r="B281" s="28" t="s">
        <v>287</v>
      </c>
      <c r="C281" s="29" t="str">
        <f t="shared" ca="1" si="38"/>
        <v/>
      </c>
      <c r="D281" s="30"/>
      <c r="E281" s="38">
        <f t="shared" si="40"/>
        <v>1</v>
      </c>
      <c r="F281" s="32">
        <f t="shared" si="39"/>
        <v>0</v>
      </c>
      <c r="G281" s="33">
        <f t="shared" si="43"/>
        <v>25000</v>
      </c>
      <c r="H281" s="34">
        <f t="shared" si="44"/>
        <v>0</v>
      </c>
      <c r="I281" s="35">
        <f t="shared" si="41"/>
        <v>1</v>
      </c>
      <c r="J281" s="36">
        <f t="shared" si="37"/>
        <v>0</v>
      </c>
      <c r="K281" s="33">
        <f t="shared" si="42"/>
        <v>25000</v>
      </c>
      <c r="L281" s="34">
        <f t="shared" si="45"/>
        <v>0</v>
      </c>
    </row>
    <row r="282" spans="2:12" ht="18" customHeight="1" x14ac:dyDescent="0.25">
      <c r="B282" s="28" t="s">
        <v>288</v>
      </c>
      <c r="C282" s="29" t="str">
        <f t="shared" ca="1" si="38"/>
        <v/>
      </c>
      <c r="D282" s="30"/>
      <c r="E282" s="38">
        <f t="shared" si="40"/>
        <v>1</v>
      </c>
      <c r="F282" s="32">
        <f t="shared" si="39"/>
        <v>0</v>
      </c>
      <c r="G282" s="33">
        <f t="shared" si="43"/>
        <v>25000</v>
      </c>
      <c r="H282" s="34">
        <f t="shared" si="44"/>
        <v>0</v>
      </c>
      <c r="I282" s="35">
        <f t="shared" si="41"/>
        <v>1</v>
      </c>
      <c r="J282" s="36">
        <f t="shared" si="37"/>
        <v>0</v>
      </c>
      <c r="K282" s="33">
        <f t="shared" si="42"/>
        <v>25000</v>
      </c>
      <c r="L282" s="34">
        <f t="shared" si="45"/>
        <v>0</v>
      </c>
    </row>
    <row r="283" spans="2:12" ht="18" customHeight="1" x14ac:dyDescent="0.25">
      <c r="B283" s="28" t="s">
        <v>289</v>
      </c>
      <c r="C283" s="29" t="str">
        <f t="shared" ca="1" si="38"/>
        <v/>
      </c>
      <c r="D283" s="30"/>
      <c r="E283" s="38">
        <f t="shared" si="40"/>
        <v>1</v>
      </c>
      <c r="F283" s="32">
        <f t="shared" si="39"/>
        <v>0</v>
      </c>
      <c r="G283" s="33">
        <f t="shared" si="43"/>
        <v>25000</v>
      </c>
      <c r="H283" s="34">
        <f t="shared" si="44"/>
        <v>0</v>
      </c>
      <c r="I283" s="35">
        <f t="shared" si="41"/>
        <v>1</v>
      </c>
      <c r="J283" s="36">
        <f t="shared" si="37"/>
        <v>0</v>
      </c>
      <c r="K283" s="33">
        <f t="shared" si="42"/>
        <v>25000</v>
      </c>
      <c r="L283" s="34">
        <f t="shared" si="45"/>
        <v>0</v>
      </c>
    </row>
    <row r="284" spans="2:12" ht="18" customHeight="1" x14ac:dyDescent="0.25">
      <c r="B284" s="28" t="s">
        <v>290</v>
      </c>
      <c r="C284" s="29" t="str">
        <f t="shared" ca="1" si="38"/>
        <v/>
      </c>
      <c r="D284" s="30"/>
      <c r="E284" s="38">
        <f t="shared" si="40"/>
        <v>1</v>
      </c>
      <c r="F284" s="32">
        <f t="shared" si="39"/>
        <v>0</v>
      </c>
      <c r="G284" s="33">
        <f t="shared" si="43"/>
        <v>25000</v>
      </c>
      <c r="H284" s="34">
        <f t="shared" si="44"/>
        <v>0</v>
      </c>
      <c r="I284" s="35">
        <f t="shared" si="41"/>
        <v>1</v>
      </c>
      <c r="J284" s="36">
        <f t="shared" si="37"/>
        <v>0</v>
      </c>
      <c r="K284" s="33">
        <f t="shared" si="42"/>
        <v>25000</v>
      </c>
      <c r="L284" s="34">
        <f t="shared" si="45"/>
        <v>0</v>
      </c>
    </row>
    <row r="285" spans="2:12" ht="18" customHeight="1" x14ac:dyDescent="0.25">
      <c r="B285" s="28" t="s">
        <v>291</v>
      </c>
      <c r="C285" s="29" t="str">
        <f t="shared" ca="1" si="38"/>
        <v/>
      </c>
      <c r="D285" s="30"/>
      <c r="E285" s="38">
        <f t="shared" si="40"/>
        <v>1</v>
      </c>
      <c r="F285" s="32">
        <f t="shared" si="39"/>
        <v>0</v>
      </c>
      <c r="G285" s="33">
        <f t="shared" si="43"/>
        <v>25000</v>
      </c>
      <c r="H285" s="34">
        <f t="shared" si="44"/>
        <v>0</v>
      </c>
      <c r="I285" s="35">
        <f t="shared" si="41"/>
        <v>1</v>
      </c>
      <c r="J285" s="36">
        <f t="shared" si="37"/>
        <v>0</v>
      </c>
      <c r="K285" s="33">
        <f t="shared" si="42"/>
        <v>25000</v>
      </c>
      <c r="L285" s="34">
        <f t="shared" si="45"/>
        <v>0</v>
      </c>
    </row>
    <row r="286" spans="2:12" ht="18" customHeight="1" x14ac:dyDescent="0.25">
      <c r="B286" s="28" t="s">
        <v>292</v>
      </c>
      <c r="C286" s="29" t="str">
        <f t="shared" ca="1" si="38"/>
        <v/>
      </c>
      <c r="D286" s="30"/>
      <c r="E286" s="38">
        <f t="shared" si="40"/>
        <v>1</v>
      </c>
      <c r="F286" s="32">
        <f t="shared" si="39"/>
        <v>0</v>
      </c>
      <c r="G286" s="33">
        <f t="shared" si="43"/>
        <v>25000</v>
      </c>
      <c r="H286" s="34">
        <f t="shared" si="44"/>
        <v>0</v>
      </c>
      <c r="I286" s="35">
        <f t="shared" si="41"/>
        <v>1</v>
      </c>
      <c r="J286" s="36">
        <f t="shared" si="37"/>
        <v>0</v>
      </c>
      <c r="K286" s="33">
        <f t="shared" si="42"/>
        <v>25000</v>
      </c>
      <c r="L286" s="34">
        <f t="shared" si="45"/>
        <v>0</v>
      </c>
    </row>
    <row r="287" spans="2:12" ht="18" customHeight="1" x14ac:dyDescent="0.25">
      <c r="B287" s="28" t="s">
        <v>293</v>
      </c>
      <c r="C287" s="29" t="str">
        <f t="shared" ca="1" si="38"/>
        <v/>
      </c>
      <c r="D287" s="30"/>
      <c r="E287" s="38">
        <f t="shared" si="40"/>
        <v>1</v>
      </c>
      <c r="F287" s="32">
        <f t="shared" si="39"/>
        <v>0</v>
      </c>
      <c r="G287" s="33">
        <f t="shared" si="43"/>
        <v>25000</v>
      </c>
      <c r="H287" s="34">
        <f t="shared" si="44"/>
        <v>0</v>
      </c>
      <c r="I287" s="35">
        <f t="shared" si="41"/>
        <v>1</v>
      </c>
      <c r="J287" s="36">
        <f t="shared" si="37"/>
        <v>0</v>
      </c>
      <c r="K287" s="33">
        <f t="shared" si="42"/>
        <v>25000</v>
      </c>
      <c r="L287" s="34">
        <f t="shared" si="45"/>
        <v>0</v>
      </c>
    </row>
    <row r="288" spans="2:12" ht="18" customHeight="1" x14ac:dyDescent="0.25">
      <c r="B288" s="28" t="s">
        <v>294</v>
      </c>
      <c r="C288" s="29" t="str">
        <f t="shared" ca="1" si="38"/>
        <v/>
      </c>
      <c r="D288" s="30"/>
      <c r="E288" s="38">
        <f t="shared" si="40"/>
        <v>1</v>
      </c>
      <c r="F288" s="32">
        <f t="shared" si="39"/>
        <v>0</v>
      </c>
      <c r="G288" s="33">
        <f t="shared" si="43"/>
        <v>25000</v>
      </c>
      <c r="H288" s="34">
        <f t="shared" si="44"/>
        <v>0</v>
      </c>
      <c r="I288" s="35">
        <f t="shared" si="41"/>
        <v>1</v>
      </c>
      <c r="J288" s="36">
        <f t="shared" si="37"/>
        <v>0</v>
      </c>
      <c r="K288" s="33">
        <f t="shared" si="42"/>
        <v>25000</v>
      </c>
      <c r="L288" s="34">
        <f t="shared" si="45"/>
        <v>0</v>
      </c>
    </row>
    <row r="289" spans="2:12" ht="18" customHeight="1" x14ac:dyDescent="0.25">
      <c r="B289" s="28" t="s">
        <v>295</v>
      </c>
      <c r="C289" s="29" t="str">
        <f t="shared" ca="1" si="38"/>
        <v/>
      </c>
      <c r="D289" s="30"/>
      <c r="E289" s="38">
        <f t="shared" si="40"/>
        <v>1</v>
      </c>
      <c r="F289" s="32">
        <f t="shared" si="39"/>
        <v>0</v>
      </c>
      <c r="G289" s="33">
        <f t="shared" si="43"/>
        <v>25000</v>
      </c>
      <c r="H289" s="34">
        <f t="shared" si="44"/>
        <v>0</v>
      </c>
      <c r="I289" s="35">
        <f t="shared" si="41"/>
        <v>1</v>
      </c>
      <c r="J289" s="36">
        <f t="shared" si="37"/>
        <v>0</v>
      </c>
      <c r="K289" s="33">
        <f t="shared" si="42"/>
        <v>25000</v>
      </c>
      <c r="L289" s="34">
        <f t="shared" si="45"/>
        <v>0</v>
      </c>
    </row>
    <row r="290" spans="2:12" ht="18" customHeight="1" x14ac:dyDescent="0.25">
      <c r="B290" s="28" t="s">
        <v>296</v>
      </c>
      <c r="C290" s="29" t="str">
        <f t="shared" ca="1" si="38"/>
        <v/>
      </c>
      <c r="D290" s="30"/>
      <c r="E290" s="38">
        <f t="shared" si="40"/>
        <v>1</v>
      </c>
      <c r="F290" s="32">
        <f t="shared" si="39"/>
        <v>0</v>
      </c>
      <c r="G290" s="33">
        <f t="shared" si="43"/>
        <v>25000</v>
      </c>
      <c r="H290" s="34">
        <f t="shared" si="44"/>
        <v>0</v>
      </c>
      <c r="I290" s="35">
        <f t="shared" si="41"/>
        <v>1</v>
      </c>
      <c r="J290" s="36">
        <f t="shared" si="37"/>
        <v>0</v>
      </c>
      <c r="K290" s="33">
        <f t="shared" si="42"/>
        <v>25000</v>
      </c>
      <c r="L290" s="34">
        <f t="shared" si="45"/>
        <v>0</v>
      </c>
    </row>
    <row r="291" spans="2:12" ht="18" customHeight="1" x14ac:dyDescent="0.25">
      <c r="B291" s="28" t="s">
        <v>297</v>
      </c>
      <c r="C291" s="29" t="str">
        <f t="shared" ca="1" si="38"/>
        <v/>
      </c>
      <c r="D291" s="30"/>
      <c r="E291" s="38">
        <f t="shared" si="40"/>
        <v>1</v>
      </c>
      <c r="F291" s="32">
        <f t="shared" si="39"/>
        <v>0</v>
      </c>
      <c r="G291" s="33">
        <f t="shared" si="43"/>
        <v>25000</v>
      </c>
      <c r="H291" s="34">
        <f t="shared" si="44"/>
        <v>0</v>
      </c>
      <c r="I291" s="35">
        <f t="shared" si="41"/>
        <v>1</v>
      </c>
      <c r="J291" s="36">
        <f t="shared" si="37"/>
        <v>0</v>
      </c>
      <c r="K291" s="33">
        <f t="shared" si="42"/>
        <v>25000</v>
      </c>
      <c r="L291" s="34">
        <f t="shared" si="45"/>
        <v>0</v>
      </c>
    </row>
    <row r="292" spans="2:12" ht="18" customHeight="1" x14ac:dyDescent="0.25">
      <c r="B292" s="28" t="s">
        <v>298</v>
      </c>
      <c r="C292" s="29" t="str">
        <f t="shared" ca="1" si="38"/>
        <v/>
      </c>
      <c r="D292" s="30"/>
      <c r="E292" s="38">
        <f t="shared" si="40"/>
        <v>1</v>
      </c>
      <c r="F292" s="32">
        <f t="shared" si="39"/>
        <v>0</v>
      </c>
      <c r="G292" s="33">
        <f t="shared" si="43"/>
        <v>25000</v>
      </c>
      <c r="H292" s="34">
        <f t="shared" si="44"/>
        <v>0</v>
      </c>
      <c r="I292" s="35">
        <f t="shared" si="41"/>
        <v>1</v>
      </c>
      <c r="J292" s="36">
        <f t="shared" si="37"/>
        <v>0</v>
      </c>
      <c r="K292" s="33">
        <f t="shared" si="42"/>
        <v>25000</v>
      </c>
      <c r="L292" s="34">
        <f t="shared" si="45"/>
        <v>0</v>
      </c>
    </row>
    <row r="293" spans="2:12" ht="18" customHeight="1" x14ac:dyDescent="0.25">
      <c r="B293" s="28" t="s">
        <v>299</v>
      </c>
      <c r="C293" s="29" t="str">
        <f t="shared" ca="1" si="38"/>
        <v/>
      </c>
      <c r="D293" s="30"/>
      <c r="E293" s="38">
        <f t="shared" si="40"/>
        <v>1</v>
      </c>
      <c r="F293" s="32">
        <f t="shared" si="39"/>
        <v>0</v>
      </c>
      <c r="G293" s="33">
        <f t="shared" si="43"/>
        <v>25000</v>
      </c>
      <c r="H293" s="34">
        <f t="shared" si="44"/>
        <v>0</v>
      </c>
      <c r="I293" s="35">
        <f t="shared" si="41"/>
        <v>1</v>
      </c>
      <c r="J293" s="36">
        <f t="shared" si="37"/>
        <v>0</v>
      </c>
      <c r="K293" s="33">
        <f t="shared" si="42"/>
        <v>25000</v>
      </c>
      <c r="L293" s="34">
        <f t="shared" si="45"/>
        <v>0</v>
      </c>
    </row>
    <row r="294" spans="2:12" ht="18" customHeight="1" x14ac:dyDescent="0.25">
      <c r="B294" s="28" t="s">
        <v>300</v>
      </c>
      <c r="C294" s="29" t="str">
        <f t="shared" ca="1" si="38"/>
        <v/>
      </c>
      <c r="D294" s="30"/>
      <c r="E294" s="38">
        <f t="shared" si="40"/>
        <v>1</v>
      </c>
      <c r="F294" s="32">
        <f t="shared" si="39"/>
        <v>0</v>
      </c>
      <c r="G294" s="33">
        <f t="shared" si="43"/>
        <v>25000</v>
      </c>
      <c r="H294" s="34">
        <f t="shared" si="44"/>
        <v>0</v>
      </c>
      <c r="I294" s="35">
        <f t="shared" si="41"/>
        <v>1</v>
      </c>
      <c r="J294" s="36">
        <f t="shared" si="37"/>
        <v>0</v>
      </c>
      <c r="K294" s="33">
        <f t="shared" si="42"/>
        <v>25000</v>
      </c>
      <c r="L294" s="34">
        <f t="shared" si="45"/>
        <v>0</v>
      </c>
    </row>
    <row r="295" spans="2:12" ht="18" customHeight="1" x14ac:dyDescent="0.25">
      <c r="B295" s="28" t="s">
        <v>301</v>
      </c>
      <c r="C295" s="29" t="str">
        <f t="shared" ca="1" si="38"/>
        <v/>
      </c>
      <c r="D295" s="30"/>
      <c r="E295" s="38">
        <f t="shared" si="40"/>
        <v>1</v>
      </c>
      <c r="F295" s="32">
        <f t="shared" si="39"/>
        <v>0</v>
      </c>
      <c r="G295" s="33">
        <f t="shared" si="43"/>
        <v>25000</v>
      </c>
      <c r="H295" s="34">
        <f t="shared" si="44"/>
        <v>0</v>
      </c>
      <c r="I295" s="35">
        <f t="shared" si="41"/>
        <v>1</v>
      </c>
      <c r="J295" s="36">
        <f t="shared" si="37"/>
        <v>0</v>
      </c>
      <c r="K295" s="33">
        <f t="shared" si="42"/>
        <v>25000</v>
      </c>
      <c r="L295" s="34">
        <f t="shared" si="45"/>
        <v>0</v>
      </c>
    </row>
    <row r="296" spans="2:12" ht="18" customHeight="1" x14ac:dyDescent="0.25">
      <c r="B296" s="28" t="s">
        <v>302</v>
      </c>
      <c r="C296" s="29" t="str">
        <f t="shared" ca="1" si="38"/>
        <v/>
      </c>
      <c r="D296" s="30"/>
      <c r="E296" s="38">
        <f t="shared" si="40"/>
        <v>1</v>
      </c>
      <c r="F296" s="32">
        <f t="shared" si="39"/>
        <v>0</v>
      </c>
      <c r="G296" s="33">
        <f t="shared" si="43"/>
        <v>25000</v>
      </c>
      <c r="H296" s="34">
        <f t="shared" si="44"/>
        <v>0</v>
      </c>
      <c r="I296" s="35">
        <f t="shared" si="41"/>
        <v>1</v>
      </c>
      <c r="J296" s="36">
        <f t="shared" si="37"/>
        <v>0</v>
      </c>
      <c r="K296" s="33">
        <f t="shared" si="42"/>
        <v>25000</v>
      </c>
      <c r="L296" s="34">
        <f t="shared" si="45"/>
        <v>0</v>
      </c>
    </row>
    <row r="297" spans="2:12" ht="18" customHeight="1" x14ac:dyDescent="0.25">
      <c r="B297" s="28" t="s">
        <v>303</v>
      </c>
      <c r="C297" s="29" t="str">
        <f t="shared" ca="1" si="38"/>
        <v/>
      </c>
      <c r="D297" s="30"/>
      <c r="E297" s="38">
        <f t="shared" si="40"/>
        <v>1</v>
      </c>
      <c r="F297" s="32">
        <f t="shared" si="39"/>
        <v>0</v>
      </c>
      <c r="G297" s="33">
        <f t="shared" si="43"/>
        <v>25000</v>
      </c>
      <c r="H297" s="34">
        <f t="shared" si="44"/>
        <v>0</v>
      </c>
      <c r="I297" s="35">
        <f t="shared" si="41"/>
        <v>1</v>
      </c>
      <c r="J297" s="36">
        <f t="shared" si="37"/>
        <v>0</v>
      </c>
      <c r="K297" s="33">
        <f t="shared" si="42"/>
        <v>25000</v>
      </c>
      <c r="L297" s="34">
        <f t="shared" si="45"/>
        <v>0</v>
      </c>
    </row>
    <row r="298" spans="2:12" ht="18" customHeight="1" x14ac:dyDescent="0.25">
      <c r="B298" s="28" t="s">
        <v>304</v>
      </c>
      <c r="C298" s="29" t="str">
        <f t="shared" ca="1" si="38"/>
        <v/>
      </c>
      <c r="D298" s="30"/>
      <c r="E298" s="38">
        <f t="shared" si="40"/>
        <v>1</v>
      </c>
      <c r="F298" s="32">
        <f t="shared" si="39"/>
        <v>0</v>
      </c>
      <c r="G298" s="33">
        <f t="shared" si="43"/>
        <v>25000</v>
      </c>
      <c r="H298" s="34">
        <f t="shared" si="44"/>
        <v>0</v>
      </c>
      <c r="I298" s="35">
        <f t="shared" si="41"/>
        <v>1</v>
      </c>
      <c r="J298" s="36">
        <f t="shared" si="37"/>
        <v>0</v>
      </c>
      <c r="K298" s="33">
        <f t="shared" si="42"/>
        <v>25000</v>
      </c>
      <c r="L298" s="34">
        <f t="shared" si="45"/>
        <v>0</v>
      </c>
    </row>
    <row r="299" spans="2:12" ht="18" customHeight="1" x14ac:dyDescent="0.25">
      <c r="B299" s="28" t="s">
        <v>305</v>
      </c>
      <c r="C299" s="29" t="str">
        <f t="shared" ca="1" si="38"/>
        <v/>
      </c>
      <c r="D299" s="30"/>
      <c r="E299" s="38">
        <f t="shared" si="40"/>
        <v>1</v>
      </c>
      <c r="F299" s="32">
        <f t="shared" si="39"/>
        <v>0</v>
      </c>
      <c r="G299" s="33">
        <f t="shared" si="43"/>
        <v>25000</v>
      </c>
      <c r="H299" s="34">
        <f t="shared" si="44"/>
        <v>0</v>
      </c>
      <c r="I299" s="35">
        <f t="shared" si="41"/>
        <v>1</v>
      </c>
      <c r="J299" s="36">
        <f t="shared" si="37"/>
        <v>0</v>
      </c>
      <c r="K299" s="33">
        <f t="shared" si="42"/>
        <v>25000</v>
      </c>
      <c r="L299" s="34">
        <f t="shared" si="45"/>
        <v>0</v>
      </c>
    </row>
    <row r="300" spans="2:12" ht="18" customHeight="1" thickBot="1" x14ac:dyDescent="0.3">
      <c r="B300" s="39" t="s">
        <v>306</v>
      </c>
      <c r="C300" s="40" t="str">
        <f t="shared" ca="1" si="38"/>
        <v/>
      </c>
      <c r="D300" s="41"/>
      <c r="E300" s="42">
        <f t="shared" si="40"/>
        <v>1</v>
      </c>
      <c r="F300" s="43">
        <f t="shared" si="39"/>
        <v>0</v>
      </c>
      <c r="G300" s="44">
        <f t="shared" si="43"/>
        <v>25000</v>
      </c>
      <c r="H300" s="45">
        <f>+F300/G299</f>
        <v>0</v>
      </c>
      <c r="I300" s="35">
        <f t="shared" si="41"/>
        <v>1</v>
      </c>
      <c r="J300" s="46">
        <f t="shared" si="37"/>
        <v>0</v>
      </c>
      <c r="K300" s="33">
        <f t="shared" si="42"/>
        <v>25000</v>
      </c>
      <c r="L300" s="34">
        <f t="shared" si="45"/>
        <v>0</v>
      </c>
    </row>
  </sheetData>
  <mergeCells count="17">
    <mergeCell ref="F12:G12"/>
    <mergeCell ref="H12:I12"/>
    <mergeCell ref="F13:G13"/>
    <mergeCell ref="H13:I13"/>
    <mergeCell ref="C16:D16"/>
    <mergeCell ref="E16:H16"/>
    <mergeCell ref="I16:L16"/>
    <mergeCell ref="B9:G9"/>
    <mergeCell ref="H9:L9"/>
    <mergeCell ref="B10:B11"/>
    <mergeCell ref="C10:C11"/>
    <mergeCell ref="D10:D11"/>
    <mergeCell ref="E10:E11"/>
    <mergeCell ref="F10:G10"/>
    <mergeCell ref="H10:I10"/>
    <mergeCell ref="F11:G11"/>
    <mergeCell ref="H11:I11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</vt:i4>
      </vt:variant>
    </vt:vector>
  </HeadingPairs>
  <TitlesOfParts>
    <vt:vector size="13" baseType="lpstr">
      <vt:lpstr>MMGT </vt:lpstr>
      <vt:lpstr>Sheet1</vt:lpstr>
      <vt:lpstr>Sheet2</vt:lpstr>
      <vt:lpstr>Sheet3</vt:lpstr>
      <vt:lpstr>'MMGT '!ContractsAdded</vt:lpstr>
      <vt:lpstr>'MMGT '!DDN</vt:lpstr>
      <vt:lpstr>'MMGT '!Delta</vt:lpstr>
      <vt:lpstr>'MMGT '!InitContracts</vt:lpstr>
      <vt:lpstr>'MMGT '!MaxContracts</vt:lpstr>
      <vt:lpstr>'MMGT '!mINAMT</vt:lpstr>
      <vt:lpstr>'MMGT '!sdm</vt:lpstr>
      <vt:lpstr>'MMGT '!stequity</vt:lpstr>
      <vt:lpstr>'MMGT '!winflg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Pip</dc:creator>
  <cp:lastModifiedBy>Mr. Pip</cp:lastModifiedBy>
  <dcterms:created xsi:type="dcterms:W3CDTF">2015-04-10T15:43:19Z</dcterms:created>
  <dcterms:modified xsi:type="dcterms:W3CDTF">2016-03-19T00:14:44Z</dcterms:modified>
</cp:coreProperties>
</file>